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PROJEKTY\2025\Šatov C3D\Rozpočty\26-01-23 - Podklady pro soutěž\"/>
    </mc:Choice>
  </mc:AlternateContent>
  <bookViews>
    <workbookView xWindow="0" yWindow="0" windowWidth="0" windowHeight="0"/>
  </bookViews>
  <sheets>
    <sheet name="Rekapitulace" sheetId="21" r:id="rId1"/>
    <sheet name="PS 510-11-01" sheetId="3" r:id="rId2"/>
    <sheet name="PS 510-12-01" sheetId="4" r:id="rId3"/>
    <sheet name="PS 530-11-01" sheetId="5" r:id="rId4"/>
    <sheet name="PS 540-11-01" sheetId="6" r:id="rId5"/>
    <sheet name="PS 550-11-01" sheetId="7" r:id="rId6"/>
    <sheet name="PS 580-11-01" sheetId="8" r:id="rId7"/>
    <sheet name="PS 580-12-01" sheetId="9" r:id="rId8"/>
    <sheet name="SO 111-11-01" sheetId="10" r:id="rId9"/>
    <sheet name="SO 111-12-01" sheetId="11" r:id="rId10"/>
    <sheet name="SO 121-11-01" sheetId="12" r:id="rId11"/>
    <sheet name="SO 121-12-01" sheetId="13" r:id="rId12"/>
    <sheet name="SO 122-11-01" sheetId="14" r:id="rId13"/>
    <sheet name="SO 122-12-01" sheetId="15" r:id="rId14"/>
    <sheet name="SO 310-12-01" sheetId="16" r:id="rId15"/>
    <sheet name="SO 340-11-01" sheetId="17" r:id="rId16"/>
    <sheet name="SO 340-12-01" sheetId="18" r:id="rId17"/>
    <sheet name="SO 350-12-01" sheetId="19" r:id="rId18"/>
    <sheet name="SO 999-98-98" sheetId="20" r:id="rId19"/>
    <sheet name="Seznam figur" sheetId="2" r:id="rId20"/>
  </sheets>
  <calcPr/>
</workbook>
</file>

<file path=xl/calcChain.xml><?xml version="1.0" encoding="utf-8"?>
<calcChain xmlns="http://schemas.openxmlformats.org/spreadsheetml/2006/main">
  <c i="21" l="1"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20" r="I3"/>
  <c r="I21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19" r="I3"/>
  <c r="I8"/>
  <c r="O33"/>
  <c r="I33"/>
  <c r="O30"/>
  <c r="I30"/>
  <c r="O27"/>
  <c r="I27"/>
  <c r="O24"/>
  <c r="I24"/>
  <c r="O21"/>
  <c r="I21"/>
  <c r="O18"/>
  <c r="I18"/>
  <c r="O15"/>
  <c r="I15"/>
  <c r="O12"/>
  <c r="I12"/>
  <c r="O9"/>
  <c r="I9"/>
  <c i="18" r="I3"/>
  <c r="I146"/>
  <c r="O153"/>
  <c r="I153"/>
  <c r="O150"/>
  <c r="I150"/>
  <c r="O147"/>
  <c r="I147"/>
  <c r="I28"/>
  <c r="O143"/>
  <c r="I143"/>
  <c r="O140"/>
  <c r="I140"/>
  <c r="O137"/>
  <c r="I137"/>
  <c r="O134"/>
  <c r="I134"/>
  <c r="O131"/>
  <c r="I131"/>
  <c r="O128"/>
  <c r="I128"/>
  <c r="O125"/>
  <c r="I125"/>
  <c r="O122"/>
  <c r="I122"/>
  <c r="O119"/>
  <c r="I119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9"/>
  <c r="I89"/>
  <c r="O86"/>
  <c r="I86"/>
  <c r="O83"/>
  <c r="I83"/>
  <c r="O80"/>
  <c r="I80"/>
  <c r="O77"/>
  <c r="I77"/>
  <c r="O74"/>
  <c r="I74"/>
  <c r="O71"/>
  <c r="I71"/>
  <c r="O68"/>
  <c r="I68"/>
  <c r="O65"/>
  <c r="I65"/>
  <c r="O62"/>
  <c r="I62"/>
  <c r="O59"/>
  <c r="I59"/>
  <c r="O56"/>
  <c r="I56"/>
  <c r="O53"/>
  <c r="I53"/>
  <c r="O50"/>
  <c r="I50"/>
  <c r="O47"/>
  <c r="I47"/>
  <c r="O44"/>
  <c r="I44"/>
  <c r="O41"/>
  <c r="I41"/>
  <c r="O38"/>
  <c r="I38"/>
  <c r="O35"/>
  <c r="I35"/>
  <c r="O32"/>
  <c r="I32"/>
  <c r="O29"/>
  <c r="I29"/>
  <c r="I24"/>
  <c r="O25"/>
  <c r="I25"/>
  <c r="I8"/>
  <c r="O21"/>
  <c r="I21"/>
  <c r="O18"/>
  <c r="I18"/>
  <c r="O15"/>
  <c r="I15"/>
  <c r="O12"/>
  <c r="I12"/>
  <c r="O9"/>
  <c r="I9"/>
  <c i="17" r="I3"/>
  <c r="I183"/>
  <c r="O196"/>
  <c r="I196"/>
  <c r="O193"/>
  <c r="I193"/>
  <c r="O190"/>
  <c r="I190"/>
  <c r="O187"/>
  <c r="I187"/>
  <c r="O184"/>
  <c r="I184"/>
  <c r="I179"/>
  <c r="O180"/>
  <c r="I180"/>
  <c r="I28"/>
  <c r="O176"/>
  <c r="I176"/>
  <c r="O173"/>
  <c r="I173"/>
  <c r="O170"/>
  <c r="I170"/>
  <c r="O167"/>
  <c r="I167"/>
  <c r="O164"/>
  <c r="I164"/>
  <c r="O161"/>
  <c r="I161"/>
  <c r="O158"/>
  <c r="I158"/>
  <c r="O155"/>
  <c r="I155"/>
  <c r="O152"/>
  <c r="I152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9"/>
  <c r="I119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9"/>
  <c r="I89"/>
  <c r="O86"/>
  <c r="I86"/>
  <c r="O83"/>
  <c r="I83"/>
  <c r="O80"/>
  <c r="I80"/>
  <c r="O77"/>
  <c r="I77"/>
  <c r="O74"/>
  <c r="I74"/>
  <c r="O71"/>
  <c r="I71"/>
  <c r="O68"/>
  <c r="I68"/>
  <c r="O65"/>
  <c r="I65"/>
  <c r="O62"/>
  <c r="I62"/>
  <c r="O59"/>
  <c r="I59"/>
  <c r="O56"/>
  <c r="I56"/>
  <c r="O53"/>
  <c r="I53"/>
  <c r="O50"/>
  <c r="I50"/>
  <c r="O47"/>
  <c r="I47"/>
  <c r="O44"/>
  <c r="I44"/>
  <c r="O41"/>
  <c r="I41"/>
  <c r="O38"/>
  <c r="I38"/>
  <c r="O35"/>
  <c r="I35"/>
  <c r="O32"/>
  <c r="I32"/>
  <c r="O29"/>
  <c r="I29"/>
  <c r="I24"/>
  <c r="O25"/>
  <c r="I25"/>
  <c r="I8"/>
  <c r="O21"/>
  <c r="I21"/>
  <c r="O18"/>
  <c r="I18"/>
  <c r="O15"/>
  <c r="I15"/>
  <c r="O12"/>
  <c r="I12"/>
  <c r="O9"/>
  <c r="I9"/>
  <c i="16" r="I3"/>
  <c r="I192"/>
  <c r="O201"/>
  <c r="I201"/>
  <c r="O197"/>
  <c r="I197"/>
  <c r="O193"/>
  <c r="I193"/>
  <c r="I8"/>
  <c r="O188"/>
  <c r="I188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4"/>
  <c r="I144"/>
  <c r="O141"/>
  <c r="I141"/>
  <c r="O138"/>
  <c r="I138"/>
  <c r="O135"/>
  <c r="I135"/>
  <c r="O132"/>
  <c r="I132"/>
  <c r="O129"/>
  <c r="I129"/>
  <c r="O126"/>
  <c r="I126"/>
  <c r="O123"/>
  <c r="I123"/>
  <c r="O120"/>
  <c r="I120"/>
  <c r="O116"/>
  <c r="I116"/>
  <c r="O112"/>
  <c r="I112"/>
  <c r="O109"/>
  <c r="I109"/>
  <c r="O106"/>
  <c r="I106"/>
  <c r="O103"/>
  <c r="I103"/>
  <c r="O99"/>
  <c r="I99"/>
  <c r="O96"/>
  <c r="I96"/>
  <c r="O93"/>
  <c r="I93"/>
  <c r="O90"/>
  <c r="I90"/>
  <c r="O87"/>
  <c r="I87"/>
  <c r="O84"/>
  <c r="I84"/>
  <c r="O80"/>
  <c r="I80"/>
  <c r="O77"/>
  <c r="I77"/>
  <c r="O74"/>
  <c r="I74"/>
  <c r="O71"/>
  <c r="I71"/>
  <c r="O68"/>
  <c r="I68"/>
  <c r="O65"/>
  <c r="I65"/>
  <c r="O62"/>
  <c r="I62"/>
  <c r="O58"/>
  <c r="I58"/>
  <c r="O55"/>
  <c r="I55"/>
  <c r="O52"/>
  <c r="I52"/>
  <c r="O49"/>
  <c r="I49"/>
  <c r="O46"/>
  <c r="I46"/>
  <c r="O43"/>
  <c r="I43"/>
  <c r="O40"/>
  <c r="I40"/>
  <c r="O36"/>
  <c r="I36"/>
  <c r="O33"/>
  <c r="I33"/>
  <c r="O30"/>
  <c r="I30"/>
  <c r="O27"/>
  <c r="I27"/>
  <c r="O24"/>
  <c r="I24"/>
  <c r="O21"/>
  <c r="I21"/>
  <c r="O18"/>
  <c r="I18"/>
  <c r="O15"/>
  <c r="I15"/>
  <c r="O12"/>
  <c r="I12"/>
  <c r="O9"/>
  <c r="I9"/>
  <c i="15" r="I3"/>
  <c r="I8"/>
  <c r="O25"/>
  <c r="I25"/>
  <c r="O21"/>
  <c r="I21"/>
  <c r="O17"/>
  <c r="I17"/>
  <c r="O13"/>
  <c r="I13"/>
  <c r="O9"/>
  <c r="I9"/>
  <c i="14" r="I3"/>
  <c r="I8"/>
  <c r="O25"/>
  <c r="I25"/>
  <c r="O21"/>
  <c r="I21"/>
  <c r="O17"/>
  <c r="I17"/>
  <c r="O13"/>
  <c r="I13"/>
  <c r="O9"/>
  <c r="I9"/>
  <c i="13" r="I3"/>
  <c r="I106"/>
  <c r="O111"/>
  <c r="I111"/>
  <c r="O107"/>
  <c r="I107"/>
  <c r="I77"/>
  <c r="O102"/>
  <c r="I102"/>
  <c r="O98"/>
  <c r="I98"/>
  <c r="O94"/>
  <c r="I94"/>
  <c r="O90"/>
  <c r="I90"/>
  <c r="O86"/>
  <c r="I86"/>
  <c r="O82"/>
  <c r="I82"/>
  <c r="O78"/>
  <c r="I78"/>
  <c r="I60"/>
  <c r="O73"/>
  <c r="I73"/>
  <c r="O69"/>
  <c r="I69"/>
  <c r="O65"/>
  <c r="I65"/>
  <c r="O61"/>
  <c r="I61"/>
  <c r="I51"/>
  <c r="O56"/>
  <c r="I56"/>
  <c r="O52"/>
  <c r="I52"/>
  <c r="I42"/>
  <c r="O47"/>
  <c r="I47"/>
  <c r="O43"/>
  <c r="I43"/>
  <c r="I21"/>
  <c r="O38"/>
  <c r="I38"/>
  <c r="O34"/>
  <c r="I34"/>
  <c r="O30"/>
  <c r="I30"/>
  <c r="O26"/>
  <c r="I26"/>
  <c r="O22"/>
  <c r="I22"/>
  <c r="I8"/>
  <c r="O17"/>
  <c r="I17"/>
  <c r="O13"/>
  <c r="I13"/>
  <c r="O9"/>
  <c r="I9"/>
  <c i="12" r="I3"/>
  <c r="I123"/>
  <c r="O128"/>
  <c r="I128"/>
  <c r="O124"/>
  <c r="I124"/>
  <c r="I98"/>
  <c r="O119"/>
  <c r="I119"/>
  <c r="O115"/>
  <c r="I115"/>
  <c r="O111"/>
  <c r="I111"/>
  <c r="O107"/>
  <c r="I107"/>
  <c r="O103"/>
  <c r="I103"/>
  <c r="O99"/>
  <c r="I99"/>
  <c r="I81"/>
  <c r="O94"/>
  <c r="I94"/>
  <c r="O90"/>
  <c r="I90"/>
  <c r="O86"/>
  <c r="I86"/>
  <c r="O82"/>
  <c r="I82"/>
  <c r="I72"/>
  <c r="O77"/>
  <c r="I77"/>
  <c r="O73"/>
  <c r="I73"/>
  <c r="I63"/>
  <c r="O68"/>
  <c r="I68"/>
  <c r="O64"/>
  <c r="I64"/>
  <c r="I58"/>
  <c r="O59"/>
  <c r="I59"/>
  <c r="I21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11" r="I3"/>
  <c r="I76"/>
  <c r="O77"/>
  <c r="I77"/>
  <c r="I51"/>
  <c r="O72"/>
  <c r="I72"/>
  <c r="O68"/>
  <c r="I68"/>
  <c r="O64"/>
  <c r="I64"/>
  <c r="O60"/>
  <c r="I60"/>
  <c r="O56"/>
  <c r="I56"/>
  <c r="O52"/>
  <c r="I52"/>
  <c r="I42"/>
  <c r="O47"/>
  <c r="I47"/>
  <c r="O43"/>
  <c r="I43"/>
  <c r="I29"/>
  <c r="O38"/>
  <c r="I38"/>
  <c r="O34"/>
  <c r="I34"/>
  <c r="O30"/>
  <c r="I30"/>
  <c r="I8"/>
  <c r="O25"/>
  <c r="I25"/>
  <c r="O21"/>
  <c r="I21"/>
  <c r="O17"/>
  <c r="I17"/>
  <c r="O13"/>
  <c r="I13"/>
  <c r="O9"/>
  <c r="I9"/>
  <c i="10" r="I3"/>
  <c r="I56"/>
  <c r="O57"/>
  <c r="I57"/>
  <c r="I51"/>
  <c r="O52"/>
  <c r="I52"/>
  <c r="I42"/>
  <c r="O47"/>
  <c r="I47"/>
  <c r="O43"/>
  <c r="I43"/>
  <c r="I29"/>
  <c r="O38"/>
  <c r="I38"/>
  <c r="O34"/>
  <c r="I34"/>
  <c r="O30"/>
  <c r="I30"/>
  <c r="I8"/>
  <c r="O25"/>
  <c r="I25"/>
  <c r="O21"/>
  <c r="I21"/>
  <c r="O17"/>
  <c r="I17"/>
  <c r="O13"/>
  <c r="I13"/>
  <c r="O9"/>
  <c r="I9"/>
  <c i="9" r="I3"/>
  <c r="I17"/>
  <c r="O24"/>
  <c r="I24"/>
  <c r="O21"/>
  <c r="I21"/>
  <c r="O18"/>
  <c r="I18"/>
  <c r="I13"/>
  <c r="O14"/>
  <c r="I14"/>
  <c r="I8"/>
  <c r="O9"/>
  <c r="I9"/>
  <c i="8" r="I3"/>
  <c r="I17"/>
  <c r="O24"/>
  <c r="I24"/>
  <c r="O21"/>
  <c r="I21"/>
  <c r="O18"/>
  <c r="I18"/>
  <c r="I13"/>
  <c r="O14"/>
  <c r="I14"/>
  <c r="I8"/>
  <c r="O9"/>
  <c r="I9"/>
  <c i="7" r="I3"/>
  <c r="I8"/>
  <c r="O109"/>
  <c r="I109"/>
  <c r="O106"/>
  <c r="I106"/>
  <c r="O102"/>
  <c r="I102"/>
  <c r="O99"/>
  <c r="I99"/>
  <c r="O96"/>
  <c r="I96"/>
  <c r="O93"/>
  <c r="I93"/>
  <c r="O90"/>
  <c r="I90"/>
  <c r="O87"/>
  <c r="I87"/>
  <c r="O84"/>
  <c r="I84"/>
  <c r="O81"/>
  <c r="I81"/>
  <c r="O78"/>
  <c r="I78"/>
  <c r="O75"/>
  <c r="I75"/>
  <c r="O72"/>
  <c r="I72"/>
  <c r="O69"/>
  <c r="I69"/>
  <c r="O66"/>
  <c r="I66"/>
  <c r="O63"/>
  <c r="I63"/>
  <c r="O60"/>
  <c r="I60"/>
  <c r="O57"/>
  <c r="I57"/>
  <c r="O54"/>
  <c r="I54"/>
  <c r="O51"/>
  <c r="I51"/>
  <c r="O48"/>
  <c r="I48"/>
  <c r="O45"/>
  <c r="I45"/>
  <c r="O42"/>
  <c r="I42"/>
  <c r="O39"/>
  <c r="I39"/>
  <c r="O36"/>
  <c r="I36"/>
  <c r="O33"/>
  <c r="I33"/>
  <c r="O30"/>
  <c r="I30"/>
  <c r="O27"/>
  <c r="I27"/>
  <c r="O24"/>
  <c r="I24"/>
  <c r="O20"/>
  <c r="I20"/>
  <c r="O17"/>
  <c r="I17"/>
  <c r="O13"/>
  <c r="I13"/>
  <c r="O9"/>
  <c r="I9"/>
  <c i="6" r="I3"/>
  <c r="I8"/>
  <c r="O78"/>
  <c r="I78"/>
  <c r="O74"/>
  <c r="I74"/>
  <c r="O71"/>
  <c r="I71"/>
  <c r="O68"/>
  <c r="I68"/>
  <c r="O64"/>
  <c r="I64"/>
  <c r="O60"/>
  <c r="I60"/>
  <c r="O56"/>
  <c r="I56"/>
  <c r="O53"/>
  <c r="I53"/>
  <c r="O50"/>
  <c r="I50"/>
  <c r="O47"/>
  <c r="I47"/>
  <c r="O44"/>
  <c r="I44"/>
  <c r="O41"/>
  <c r="I41"/>
  <c r="O38"/>
  <c r="I38"/>
  <c r="O35"/>
  <c r="I35"/>
  <c r="O31"/>
  <c r="I31"/>
  <c r="O27"/>
  <c r="I27"/>
  <c r="O24"/>
  <c r="I24"/>
  <c r="O20"/>
  <c r="I20"/>
  <c r="O17"/>
  <c r="I17"/>
  <c r="O13"/>
  <c r="I13"/>
  <c r="O9"/>
  <c r="I9"/>
  <c i="5" r="I3"/>
  <c r="I292"/>
  <c r="O293"/>
  <c r="I293"/>
  <c r="I29"/>
  <c r="O289"/>
  <c r="I289"/>
  <c r="O285"/>
  <c r="I285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O222"/>
  <c r="I222"/>
  <c r="O218"/>
  <c r="I218"/>
  <c r="O215"/>
  <c r="I215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70"/>
  <c r="I70"/>
  <c r="O67"/>
  <c r="I67"/>
  <c r="O63"/>
  <c r="I63"/>
  <c r="O60"/>
  <c r="I60"/>
  <c r="O56"/>
  <c r="I56"/>
  <c r="O53"/>
  <c r="I53"/>
  <c r="O50"/>
  <c r="I50"/>
  <c r="O46"/>
  <c r="I46"/>
  <c r="O42"/>
  <c r="I42"/>
  <c r="O38"/>
  <c r="I38"/>
  <c r="O34"/>
  <c r="I34"/>
  <c r="O30"/>
  <c r="I30"/>
  <c r="I25"/>
  <c r="O26"/>
  <c r="I26"/>
  <c r="I8"/>
  <c r="O21"/>
  <c r="I21"/>
  <c r="O17"/>
  <c r="I17"/>
  <c r="O13"/>
  <c r="I13"/>
  <c r="O9"/>
  <c r="I9"/>
  <c i="4" r="I3"/>
  <c r="I135"/>
  <c r="O142"/>
  <c r="I142"/>
  <c r="O139"/>
  <c r="I139"/>
  <c r="O136"/>
  <c r="I136"/>
  <c r="I21"/>
  <c r="O131"/>
  <c r="I131"/>
  <c r="O128"/>
  <c r="I128"/>
  <c r="O124"/>
  <c r="I124"/>
  <c r="O120"/>
  <c r="I120"/>
  <c r="O116"/>
  <c r="I116"/>
  <c r="O112"/>
  <c r="I112"/>
  <c r="O108"/>
  <c r="I108"/>
  <c r="O104"/>
  <c r="I104"/>
  <c r="O100"/>
  <c r="I100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30"/>
  <c r="I30"/>
  <c r="O26"/>
  <c r="I26"/>
  <c r="O22"/>
  <c r="I22"/>
  <c r="I8"/>
  <c r="O17"/>
  <c r="I17"/>
  <c r="O13"/>
  <c r="I13"/>
  <c r="O9"/>
  <c r="I9"/>
  <c i="3" r="I3"/>
  <c r="I164"/>
  <c r="O171"/>
  <c r="I171"/>
  <c r="O168"/>
  <c r="I168"/>
  <c r="O165"/>
  <c r="I165"/>
  <c r="I127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I21"/>
  <c r="O124"/>
  <c r="I124"/>
  <c r="O121"/>
  <c r="I121"/>
  <c r="O117"/>
  <c r="I117"/>
  <c r="O114"/>
  <c r="I114"/>
  <c r="O111"/>
  <c r="I111"/>
  <c r="O108"/>
  <c r="I108"/>
  <c r="O105"/>
  <c r="I105"/>
  <c r="O102"/>
  <c r="I102"/>
  <c r="O98"/>
  <c r="I98"/>
  <c r="O95"/>
  <c r="I95"/>
  <c r="O92"/>
  <c r="I92"/>
  <c r="O89"/>
  <c r="I89"/>
  <c r="O85"/>
  <c r="I85"/>
  <c r="O81"/>
  <c r="I81"/>
  <c r="O78"/>
  <c r="I78"/>
  <c r="O75"/>
  <c r="I75"/>
  <c r="O72"/>
  <c r="I72"/>
  <c r="O68"/>
  <c r="I68"/>
  <c r="O65"/>
  <c r="I65"/>
  <c r="O62"/>
  <c r="I62"/>
  <c r="O59"/>
  <c r="I59"/>
  <c r="O56"/>
  <c r="I56"/>
  <c r="O53"/>
  <c r="I53"/>
  <c r="O50"/>
  <c r="I50"/>
  <c r="O47"/>
  <c r="I47"/>
  <c r="O44"/>
  <c r="I44"/>
  <c r="O41"/>
  <c r="I41"/>
  <c r="O38"/>
  <c r="I38"/>
  <c r="O35"/>
  <c r="I35"/>
  <c r="O31"/>
  <c r="I31"/>
  <c r="O28"/>
  <c r="I28"/>
  <c r="O25"/>
  <c r="I25"/>
  <c r="O22"/>
  <c r="I22"/>
  <c r="I8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<sst xmlns="http://schemas.openxmlformats.org/spreadsheetml/2006/main">
  <si>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</si>
  <si>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</si>
  <si>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</si>
  <si>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24047 ŠAT+ŠAL - Prodloužení nástupišť č.1 v ŽST Šatov a zastávce Znojmo – Nový Šaldorf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</si>
  <si>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</si>
  <si>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</si>
  <si>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</si>
  <si>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</si>
  <si>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</si>
  <si>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</si>
  <si>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</si>
  <si>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PS 510-11-01</t>
  </si>
  <si>
    <t>žst. Šatov, úprava rozhlasu</t>
  </si>
  <si>
    <t>PS 510-12-01</t>
  </si>
  <si>
    <t>zast. Znojmo-Nový Šaldorf, úprava rozhlasu</t>
  </si>
  <si>
    <t>PS 530-11-01</t>
  </si>
  <si>
    <t>žst. Šatov, kamerový systém</t>
  </si>
  <si>
    <t>PS 540-11-01</t>
  </si>
  <si>
    <t>žst. Šatov, informační systém</t>
  </si>
  <si>
    <t>PS 550-11-01</t>
  </si>
  <si>
    <t>žst. Šatov, úprava přenosového systému</t>
  </si>
  <si>
    <t>PS 580-11-01</t>
  </si>
  <si>
    <t>žst. Šatov, přeložka a ochrana TK a OK SŽ</t>
  </si>
  <si>
    <t>PS 580-12-01</t>
  </si>
  <si>
    <t>zast. Znojmo-Nový Šaldorf, přeložka a ochrana TK a OK SŽ</t>
  </si>
  <si>
    <t>SO 111-11-01</t>
  </si>
  <si>
    <t>žst. Šatov, Železniční svršek</t>
  </si>
  <si>
    <t>SO 111-12-01</t>
  </si>
  <si>
    <t>zast. Znojmo-Nový Šaldorf, Železniční svršek</t>
  </si>
  <si>
    <t>SO 121-11-01</t>
  </si>
  <si>
    <t>žst. Šatov, Nástupiště</t>
  </si>
  <si>
    <t>SO 121-12-01</t>
  </si>
  <si>
    <t>zast. Znojmo-Nový Šaldorf, Nástupiště</t>
  </si>
  <si>
    <t>SO 122-11-01</t>
  </si>
  <si>
    <t>žst. Šatov, Orientační systém pro cestující</t>
  </si>
  <si>
    <t>SO 122-12-01</t>
  </si>
  <si>
    <t>zast. Znojmo-Nový Šaldorf, Orientační systém pro cestující</t>
  </si>
  <si>
    <t>SO 310-12-01</t>
  </si>
  <si>
    <t>zast. Znojmo-Nový Šaldorf, úprava trakčního vedení</t>
  </si>
  <si>
    <t>SO 340-11-01</t>
  </si>
  <si>
    <t>žst. Šatov, úprava rozvodů nn a osvětlení</t>
  </si>
  <si>
    <t>SO 340-12-01</t>
  </si>
  <si>
    <t>zast. Znojmo-Nový Šaldorf, úprava rozvodů nn a osvětlení</t>
  </si>
  <si>
    <t>SO 350-12-01</t>
  </si>
  <si>
    <t>zast. Znojmo-Nový Šaldorf, úprava ukolejnění</t>
  </si>
  <si>
    <t>SO 999-98-98</t>
  </si>
  <si>
    <t>Všeobecný objekt</t>
  </si>
  <si>
    <t>Soupis prací objektu</t>
  </si>
  <si>
    <t>S</t>
  </si>
  <si>
    <t>Stavba:</t>
  </si>
  <si>
    <t>24047 ŠAT+ŠAL</t>
  </si>
  <si>
    <t>Prodloužení nástupišť č.1 v ŽST Šatov a zastávce Znojmo – Nový Šaldorf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</si>
  <si>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</si>
  <si>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</si>
  <si>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</si>
  <si>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</si>
  <si>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</si>
  <si>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</si>
  <si>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</si>
  <si>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</si>
  <si>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</si>
  <si>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</si>
  <si>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</si>
  <si>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</si>
  <si>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</si>
  <si>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</si>
  <si>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1</t>
  </si>
  <si>
    <t>Zemní práce</t>
  </si>
  <si>
    <t>P</t>
  </si>
  <si>
    <t>13273</t>
  </si>
  <si>
    <t/>
  </si>
  <si>
    <t>HLOUBENÍ RÝH ŠÍŘ DO 2M PAŽ I NEPAŽ TŘ. I</t>
  </si>
  <si>
    <t>M3</t>
  </si>
  <si>
    <t>OTSKP ~ 2025</t>
  </si>
  <si>
    <t>PP</t>
  </si>
  <si>
    <t>VV</t>
  </si>
  <si>
    <t>trasa 72 = 72,000 [A] _x000d_
kyneta 0,6*0,4 = 0,240 [B] _x000d_
A*B = 17,280 [C] _x000d_
Celkem 17,28 = 17,280</t>
  </si>
  <si>
    <t>TS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</si>
  <si>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</si>
  <si>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17411</t>
  </si>
  <si>
    <t>ZÁSYP JAM A RÝH ZEMINOU SE ZHUTNĚNÍM</t>
  </si>
  <si>
    <t>trasa 72 = 72,000 [A] _x000d_
kyneta 0,45*0,4 = 0,180 [B] _x000d_
A*B = 12,960 [C] _x000d_
Celkem 12,96 = 12,960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</si>
  <si>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</si>
  <si>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</si>
  <si>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</si>
  <si>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>trasa 72 = 72,000 [A] _x000d_
kyneta 0,1*0,4 = 0,040 [B] _x000d_
A*B = 2,880 [C] _x000d_
Celkem 2,88 = 2,880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</si>
  <si>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</si>
  <si>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7</t>
  </si>
  <si>
    <t>Pridružená stavební výroba</t>
  </si>
  <si>
    <t>702111</t>
  </si>
  <si>
    <t>KABELOVÝ ŽLAB ZEMNÍ VČETNĚ KRYTU SVĚTLÉ ŠÍŘKY DO 120 MM</t>
  </si>
  <si>
    <t>M</t>
  </si>
  <si>
    <t>1. Položka obsahuje:
 – přípravu podkladu pro osazení
2. Položka neobsahuje:
 X
3. Způsob měření:
Měří se metr délkový.</t>
  </si>
  <si>
    <t>702311</t>
  </si>
  <si>
    <t>ZAKRYTÍ KABELŮ VÝSTRAŽNOU FÓLIÍ ŠÍŘKY DO 20 CM</t>
  </si>
  <si>
    <t>m</t>
  </si>
  <si>
    <t>1. Položka obsahuje:
 – dodávku a montáž fólie
 – přípravu podkladu pro osazení
2. Položka neobsahuje:
 X
3. Způsob měření:
Měří se metr délkový.</t>
  </si>
  <si>
    <t>743165</t>
  </si>
  <si>
    <t xml:space="preserve">OSVĚTLOVACÍ STOŽÁR  - HYDRAULICKÉ SKLOPNÉ ZAŘÍZENÍ</t>
  </si>
  <si>
    <t>KUS</t>
  </si>
  <si>
    <t>1. Položka obsahuje:
 – veškeré příslušenství a uzavírací nátěr, technický popis viz. projektová dokumentace
2. Položka neobsahuje:
 X
3. Způsob měření:
Udává se počet kusů kompletní konstrukce nebo práce.</t>
  </si>
  <si>
    <t>747212</t>
  </si>
  <si>
    <t>CELKOVÁ PROHLÍDKA, ZKOUŠENÍ, MĚŘENÍ A VYHOTOVENÍ VÝCHOZÍ REVIZNÍ ZPRÁVY, PRO OBJEM IN PŘES 100 DO 500 TIS. KČ</t>
  </si>
  <si>
    <t>1 = 1,000 [A] _x000d_
Celkem 1 = 1,000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</si>
  <si>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</si>
  <si>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75E117</t>
  </si>
  <si>
    <t>DOZOR PRACOVNÍKŮ PROVOZOVATELE PŘI PRÁCI NA ŽIVÉM ZAŘÍZENÍ</t>
  </si>
  <si>
    <t>HOD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</si>
  <si>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</si>
  <si>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75IH11</t>
  </si>
  <si>
    <t>UKONČENÍ KABELU CELOPLASTOVÉHO BEZ PANCÍŘE DO 40 ŽIL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</si>
  <si>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</si>
  <si>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75IH31</t>
  </si>
  <si>
    <t>UKONČENÍ KABELU FORMA KABELOVÁ DÉLKY DO 0,5 M DO 5XN</t>
  </si>
  <si>
    <t>75IH71</t>
  </si>
  <si>
    <t xml:space="preserve">UKONČENÍ KABELU SMRŠŤOVACÍ KONCOVKA  DO 40 MM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</si>
  <si>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</si>
  <si>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75IH7X</t>
  </si>
  <si>
    <t xml:space="preserve">UKONČENÍ KABELU SMRŠŤOVACÍ KONCOVKA 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</si>
  <si>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</si>
  <si>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75IH81</t>
  </si>
  <si>
    <t>UKONČENÍ KABELU OBJÍMKA KABELOVÁ - DODÁVKA</t>
  </si>
  <si>
    <t>75IH8X</t>
  </si>
  <si>
    <t>UKONČENÍ KABELU OBJÍMKA KABELOVÁ - MONTÁŽ</t>
  </si>
  <si>
    <t>75IH91</t>
  </si>
  <si>
    <t>UKONČENÍ KABELU ŠTÍTEK KABELOVÝ - DODÁVKA</t>
  </si>
  <si>
    <t>75IH9X</t>
  </si>
  <si>
    <t>UKONČENÍ KABELU ŠTÍTEK KABELOVÝ - MONTÁŽ</t>
  </si>
  <si>
    <t>75L152</t>
  </si>
  <si>
    <t>STOŽÁR (SLOUP) ROZHLASOVÝ SKLOPNÝ - DODÁVKA</t>
  </si>
  <si>
    <t xml:space="preserve">1. Položka obsahuje:
 – dodávku rozhlasového stožáru v přírubové nebo vetknuté variantě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 –  betonový základ
3. Způsob měření:
 –  Udává se počet kusů kompletní konstrukce nebo práce.</t>
  </si>
  <si>
    <t>75L15X</t>
  </si>
  <si>
    <t>STOŽÁR (SLOUP) - MONTÁŽ</t>
  </si>
  <si>
    <t>75L161</t>
  </si>
  <si>
    <t>ROZHLASOVÉ PŘÍSLUŠENSTVÍ - KONZOLA PRO REPRODUKTOR - DODÁVKA</t>
  </si>
  <si>
    <t>staré 7 = 7,000 [A] _x000d_
nové 2 = 2,000 [B] _x000d_
Celkové množství = 9,000 _x000d_
Celkem 9 = 9,000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</si>
  <si>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</si>
  <si>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75L162</t>
  </si>
  <si>
    <t>ROZHLASOVÉ PŘÍSLUŠENSTVÍ - SVORKOVNICE PRO SKLOPNÝ ROZHLASOVÝ STOŽÁR - DODÁVKA</t>
  </si>
  <si>
    <t>75L163</t>
  </si>
  <si>
    <t>ROZHLASOVÉ PŘÍSLUŠENSTVÍ - ROZVODNÁ KRABICE PRO ROZHLAS - DODÁVKA</t>
  </si>
  <si>
    <t>75L166</t>
  </si>
  <si>
    <t>ROZHLASOVÉ PŘÍSLUŠENSTVÍ - GALVANICKÉ ODDĚLENÍ ROZHLASOVÝCH KABELOVÝCH ROZVODŮ - DODÁVKA</t>
  </si>
  <si>
    <t>75L16X</t>
  </si>
  <si>
    <t>ROZHLASOVÉ PŘÍSLUŠENSTVÍ - MONTÁŽ</t>
  </si>
  <si>
    <t>konzole 9 = 9,000 [B] _x000d_
svorkovnice 2 = 2,000 [C] _x000d_
krabice rozvodné 2 = 2,000 [D] _x000d_
Celkové množství = 13,000 _x000d_
Celkem 13 = 13,000</t>
  </si>
  <si>
    <t>75L16Y</t>
  </si>
  <si>
    <t>ROZHLASOVÉ PŘÍSLUŠENSTVÍ - DEMONTÁŽ</t>
  </si>
  <si>
    <t>konzole 9 = 9,000 [B] _x000d_
svorkovnice 0 = 0,000 [C] _x000d_
krabice rozvodné 0 = 0,000 [D] _x000d_
Celkové množství = 9,000 _x000d_
Celkem 9 = 9,000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</si>
  <si>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</si>
  <si>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75L171</t>
  </si>
  <si>
    <t>REPRODUKTOR VENKOVNÍ SMĚROVÝ - DODÁVKA</t>
  </si>
  <si>
    <t>75L17X</t>
  </si>
  <si>
    <t>REPRODUKTOR VENKOVNÍ - MONTÁŽ</t>
  </si>
  <si>
    <t>75L17Y</t>
  </si>
  <si>
    <t>REPRODUKTOR VENKOVNÍ - DEMONTÁŽ</t>
  </si>
  <si>
    <t>75L191</t>
  </si>
  <si>
    <t>KABEL SILOVÝ PRO ROZHLAS PRŮMĚRU DO 1,5 MM2</t>
  </si>
  <si>
    <t>kmžíla</t>
  </si>
  <si>
    <t>pocet stožáru 2 = 2,000 [B] _x000d_
délka na jednom stožáru 5 = 5,000 [A] _x000d_
pocet páru 2 = 2,000 [C] _x000d_
delka v KM (A*B*C)/1000 = 0,020 [D] _x000d_
Celkem 0,02 = 0,020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</si>
  <si>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kmžílách.</t>
  </si>
  <si>
    <t>75L19X</t>
  </si>
  <si>
    <t>KABEL SILOVÝ PRO ROZHLAS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</si>
  <si>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kmžílách.</t>
  </si>
  <si>
    <t>75L1A1</t>
  </si>
  <si>
    <t>MĚŘENÍ AKUSTICKÉHO HLUKU NA HRANICI OCHRANNÉHO PÁSMA V ŽST</t>
  </si>
  <si>
    <t>komplet</t>
  </si>
  <si>
    <t>1. Položka obsahuje:
 – práce spojené s měřením specifikovaného celku/bloku/zařízení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</si>
  <si>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75L1B1</t>
  </si>
  <si>
    <t>ZKOUŠENÍ, NASTAVENÍ HLASITOSTI ROZHLASOVÉHO ZAŘÍZENÍ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</si>
  <si>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</si>
  <si>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75L1B2</t>
  </si>
  <si>
    <t>ZKOUŠENÍ, NASTAVENÍ A UVEDENÍ ROZHLASOVÉHO ZAŘÍZENÍ DO PROVOZU</t>
  </si>
  <si>
    <t>R1</t>
  </si>
  <si>
    <t>MONTÁŽNÍ MATERIÁL, PRÍSLUŠENSTVÍ, PRÍPRAVNÉ PRÁCE</t>
  </si>
  <si>
    <t>KPL</t>
  </si>
  <si>
    <t xml:space="preserve">1. Položka obsahuje:  
 – kompletní montáž (oživení, konfigurace, nastavení a uvedení do provozu) specifikovaného bloku/zarízení a souvisejícího príslušenství vcetne drobného montážního materiálu  
 – veškeré potrebné mechanizmy, vcetne obsluhy, náklady na mzdy a približné (prumerné) náklady na porízení potrebných materiálu vcetne všech ostatních vedlejších nákladu  
2. Položka neobsahuje:  
 X  
3. Zpusob merení:  
Udává se pocet kusu kompletní konstrukce nebo práce.</t>
  </si>
  <si>
    <t>R75I221</t>
  </si>
  <si>
    <t>R</t>
  </si>
  <si>
    <t>KABEL ZEMNÍ DVOUPLÁŠTOVÝ TCEPKPFLEY 3P1,0</t>
  </si>
  <si>
    <t>KMPÁR</t>
  </si>
  <si>
    <t>délka 79 = 79,000 [A] _x000d_
pocet páru 3 = 3,000 [C] _x000d_
delka v KM (A*C)/1000 = 0,237 [D] _x000d_
Celkem 0,237 = 0,237</t>
  </si>
  <si>
    <t>1. Položka obsahuje:
 – veškeré práce a materiál obsažený v názvu položky
2. Položka neobsahuje:
 X
3. Zpusob merení:
Merí se n-násobky páru vodicu na kilometr.</t>
  </si>
  <si>
    <t>R75I22X</t>
  </si>
  <si>
    <t>KABEL ZEMNÍ DVOUPLÁŠTOVÝ TCEPKPFLEY 3P1,0 - MONTÁŽ</t>
  </si>
  <si>
    <t>1. Položka obsahuje:
 – práce spojené s montáží specifikované kabelizace specifikovaným zpusobem (uložení na konstrukci, uložení, zatažení)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</si>
  <si>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R75O2F1</t>
  </si>
  <si>
    <t>KABELOVÁ KNIHA - VYHOTOVENÍ</t>
  </si>
  <si>
    <t>1. Položka obsahuje:
 – dodávku specifikovaného bloku/zarízení vcetne potrebného drobného montážního materiálu
 – dodávku souvisejícího príslušenství pro specifikovaný blok/zarízení
 – dopravu a skladování
2. Položka neobsahuje:
 X
3. Zpusob merení:
Udává se pocet metru pro které byla vyhotovena kabelová kniha.</t>
  </si>
  <si>
    <t>D</t>
  </si>
  <si>
    <t>DDTS zast. Znojmo-Nový Šaldorf</t>
  </si>
  <si>
    <t>747704</t>
  </si>
  <si>
    <t>ZAŠKOLENÍ OBSLUHY</t>
  </si>
  <si>
    <t>Dle technické zprávy, TKP staveb státních drah. Dle příloh projektové dokumentace. _x000d_
Celkem 4 = 4,000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</si>
  <si>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</si>
  <si>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75O932</t>
  </si>
  <si>
    <t>DDTS ŽDC, KLIENTSKÉ PRACOVIŠTĚ</t>
  </si>
  <si>
    <t>Dle technické zprávy, TKP staveb státních drah. Dle příloh projektové dokumentace. _x000d_
Celkem 1 = 1,000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</si>
  <si>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</si>
  <si>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75O945</t>
  </si>
  <si>
    <t>DDTS ŽDC, INTEGRACE OSV DO SERVERŮ A KLIENTŮ DDTS ŽDC</t>
  </si>
  <si>
    <t>Dle technické zprávy, TKP staveb státních drah. Dle příloh projektové dokumentace. _x000d_
Celkem 2 = 2,000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</si>
  <si>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</si>
  <si>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</si>
  <si>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</si>
  <si>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</si>
  <si>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75O94R</t>
  </si>
  <si>
    <t>DDTS ŽDC, ROZŠÍŘENÍ INTEGRACE KAM DO SERVERŮ A KLIENTŮ DDTS ŽDC</t>
  </si>
  <si>
    <t>1. Položka obsahuje: 
 – rozšíření SW integrace jednoho kamerového systému v žst./zast. v rozsahu do 50 ks dalších kamer do systému DDTS ŽDC - zahrnuta integrace ve všech úrovních systému DDTS ŽDC mimo InK (InS, TeS, klienti) pro jednu lokalitu InS
 – doplnění stávajících klientských pracovišť (stacionární, mobilní, tenký, terminálový) o rozšíření jednoho kamerového systému do 50 ks dalších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rozšíření jednoho kamerového systému o dalších 50 ks kamer.</t>
  </si>
  <si>
    <t>75O94S</t>
  </si>
  <si>
    <t>DDTS ŽDC, INTEGRACE KAM DO INK DDTS ŽDC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</si>
  <si>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</si>
  <si>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</si>
  <si>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</si>
  <si>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</si>
  <si>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</si>
  <si>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</si>
  <si>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</si>
  <si>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75O95Z</t>
  </si>
  <si>
    <t>DDTS ŽDC, ZÁVĚREČNÁ ZKOUŠKA</t>
  </si>
  <si>
    <t>Dle technické zprávy, TKP staveb státních drah. Dle příloh projektové dokumentace. _x000d_
Celkem 8 = 8,000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</si>
  <si>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</si>
  <si>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Odpady</t>
  </si>
  <si>
    <t>R015240</t>
  </si>
  <si>
    <t>POPLATKY ZA LIKVIDACI ODPADŮ NEKONTAMINOVANÝCH - 20 03 01 SMĚSNÝ KOMUNÁLNÍ ODPAD, VČETNE DOPRAVY</t>
  </si>
  <si>
    <t>T</t>
  </si>
  <si>
    <t xml:space="preserve">1. Položka obsahuje:       
 – veškeré poplatky provozovateli skládky, recyklacní linky nebo jiného zarízení na zpracování nebo likvidaci odpadu související s prevzetím, uložením, zpracováním nebo likvidací odpadu       
 – náklady spojené s dopravou z místa stavby na místo prevzetí provozovatelem skládky, recyklacní linky nebo jiného zarízení na zpracování nebo likvidaci odpadu        
 – náklady spojené s vyložením a manipulací s materiálem v míste skládky        
2. Položka neobsahuje:       
 – náklady spojené s naložením a manipulací materiálem        
3. Zpusob merení:       
Tunou se rozumí hmotnost odpadu vytrídeného v souladu se zákonem c. 541/2020 Sb., o nakládání s odpady, v platném znení.</t>
  </si>
  <si>
    <t>R015910</t>
  </si>
  <si>
    <t>POPLATKY ZA LIKVIDACI ODPADŮ NEKONTAMINOVANÝCH - 15 01 02 - OBALY PLASTOVÉ, VČETNE DOPRAVY</t>
  </si>
  <si>
    <t>V prípade možnosti je uprednostnována recyklace pred skládkováním.</t>
  </si>
  <si>
    <t>R015920</t>
  </si>
  <si>
    <t>POPLATKY ZA LIKVIDACI ODPADŮ NEKONTAMINOVANÝCH - 15 01 01 - OBALY PAPÍROVÉ, VČETNE DOPRAVY</t>
  </si>
  <si>
    <t>trasa 117 = 117,000 [A]_x000d_
kyneta 0,6*0,4 = 0,240 [B]_x000d_
 A*B = 28,080 [C]</t>
  </si>
  <si>
    <t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pažení záporového 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uložení zeminy (na skládku, do násypu) ani poplatky za skládku, vykazují se v položce č.0141**</t>
  </si>
  <si>
    <t>trasa 117 = 117,000 [A]_x000d_
kyneta 0,45*0,4 = 0,180 [B]_x000d_
 A*B = 21,060 [C]</t>
  </si>
  <si>
    <t xml:space="preserve">Položka zahrnuje:_x000d_
- kompletní provedení zemní konstrukce vč. výběru vhodného materiálu_x000d_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</si>
  <si>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trasa 117 = 117,000 [A]_x000d_
kyneta 0,1*0,4 = 0,040 [B]_x000d_
 A*B = 4,680 [C]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</si>
  <si>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 a výplň jam a prohlubní v podloží_x000d_
- úprava, očištění, ochrana a zhutnění podloží_x000d_
- svahování, hutnění a uzavírání povrchů svahů_x000d_
- zřízení lavic na svazích_x000d_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 _x000d_
Způsob měření:_x000d_
- zemina vytlačená potrubím o DN 180mm se od kubatury obsypů neodečítá</t>
  </si>
  <si>
    <t>1. Položka obsahuje:_x000d_
 – přípravu podkladu pro osazení_x000d_
2. Položka neobsahuje:_x000d_
 X_x000d_
3. Způsob měření:_x000d_
Měří se metr délkový.</t>
  </si>
  <si>
    <t>1. Položka obsahuje:_x000d_
 – dodávku a montáž fólie_x000d_
 – přípravu podkladu pro osazení_x000d_
2. Položka neobsahuje:_x000d_
 X_x000d_
3. Způsob měření:_x000d_
Měří se metr délkový.</t>
  </si>
  <si>
    <t>1. Položka obsahuje:_x000d_
 – veškeré příslušenství a uzavírací nátěr, technický popis viz. projektová dokumentace_x000d_
_x000d_
2. Položka neobsahuje:_x000d_
 X_x000d_
3. Způsob měření:_x000d_
Udává se počet kusů kompletní konstrukce nebo práce.</t>
  </si>
  <si>
    <t>1 = 1,000 [A]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</si>
  <si>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</si>
  <si>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</si>
  <si>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 xml:space="preserve">1. Položka obsahuje:_x000d_
 – kompletní ukončení specifikované kabelizace  specifikovaným způsobem včetně potřebného drobného montážního materiálu_x000d_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 Udává se počet kusů kompletní konstrukce nebo práce.</t>
  </si>
  <si>
    <t>1. Položka obsahuje:_x000d_
 – dodávku specifikovaného bloku/zařízení včetně potřebného drobného montážního materiálu_x000d_
 – dodávku souvisejícího příslušenství pro specifikovaný blok/zařízení_x000d_
 – náklady na dopravu a skladování_x000d_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Udává se počet kusů kompletní konstrukce a práce.</t>
  </si>
  <si>
    <t>1. Položka obsahuje:_x000d_
 – kompletní montáž specifikovaného bloku/zařízení a souvisejícího příslušenství včetně potřebného drobného montážního materiálu_x000d_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Udává se počet kusů kompletní konstrukce nebo práce.</t>
  </si>
  <si>
    <t>staré 0 = 0,000 [A]_x000d_
nové 3 = 3,000 [B]_x000d_
Celkové množství = 3,000</t>
  </si>
  <si>
    <t>1. Položka obsahuje:_x000d_
 – dodávku specifikovaného bloku/zařízení včetně potřebného drobného montážního materiálu_x000d_
 – dodávku souvisejícího příslušenství pro specifikovaný blok/zařízení_x000d_
 – náklady na dopravu a skladování_x000d_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Udává se počet kusů kompletní konstrukce nebo práce.</t>
  </si>
  <si>
    <t>konzole 3 = 3,000 [B]_x000d_
svorkovnice 3 = 3,000 [C]_x000d_
krabice rozvodné 3 = 3,000 [D]_x000d_
Celkové množství = 9,000</t>
  </si>
  <si>
    <t>pocet stožáru 3 = 3,000 [B]_x000d_
délka na jednom stožáru 5 = 5,000 [A]_x000d_
pocet páru 2 = 2,000 [C]_x000d_
delka v KM (A*B*C)/1000 = 0,030 [D]</t>
  </si>
  <si>
    <t>1. Položka obsahuje:_x000d_
 – dodávku specifikované kabelizace včetně potřebného drobného montážního materiálu_x000d_
 – dodávku souvisejícího příslušenství pro specifickou kabelizaci_x000d_
 – náklady na dopravu a skladování_x000d_
 – práce spojené s montáží specifikované kabelizace specifikovaným způsobem_x000d_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Dodávka a montáž specifikované kabelizace se měří v délce udané v kmžílách.</t>
  </si>
  <si>
    <t>1. Položka obsahuje:_x000d_
 – práce spojené s montáží specifikované kabelizace specifikovaným způsobem (uložení na konstrukci, uložení, zatažení)_x000d_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Práce specifikovaného se měří v délce kabelizace udané v kmžílách.</t>
  </si>
  <si>
    <t>75L1A2</t>
  </si>
  <si>
    <t>MĚŘENÍ AKUSTICKÉHO HLUKU NA HRANICI OCHRANNÉHO PÁSMA V ZAST.</t>
  </si>
  <si>
    <t>1. Položka obsahuje:_x000d_
 – práce spojené s měřením specifikovaného celku/bloku/zařízení specifikovaným způsobem včetně potřebného drobného montážního materiálu_x000d_
 – vystavení měřících protokolů případně závěrečné zprávy_x000d_
 – veškeré potřebné mechanizmy (měřicí přístroje a měřící příslušenství), včetně obsluhy, náklady na mzdy a přibližné (průměrné) náklady na pořízení potřebných materiálů včetně všech ostatních vedlejších nákladů_x000d_
2. Položka neobsahuje:_x000d_
 X_x000d_
3. Způsob měření:_x000d_
 – Udává se komplet odlišných materiálů a činností, které tvoří funkční nedělitelný celek daný názvem položky.</t>
  </si>
  <si>
    <t>1. Položka obsahuje:_x000d_
 – práce spojené se zkoušením, nastavením a uvedením do provozu specifikovaného celku/bloku/zařízení včetně potřebného drobného montážního materiálu_x000d_
 – veškeré potřebné mechanizmy (měřicí přístroje a měřící příslušenství), včetně obsluhy, náklady na mzdy a přibližné (průměrné) náklady na pořízení potřebných materiálů včetně všech ostatních vedlejších nákladů_x000d_
2. Položka neobsahuje:_x000d_
 X_x000d_
3. Způsob měření:_x000d_
 – Udává se komplet odlišných materiálů a činností, které tvoří funkční nedělitelný celek daný názvem položky.</t>
  </si>
  <si>
    <t>délka 128 = 128,000 [A]_x000d_
pocet páru 3 = 3,000 [C]_x000d_
delka v KM (A*C)/1000 = 0,384 [D]</t>
  </si>
  <si>
    <t xml:space="preserve">Evidencní položka. Neocenovat v objektu SO/PS, položka se ocenuje pouze v objektu SO 90-90    
V prípade možnosti je uprednostnována recyklace pred skládkováním.</t>
  </si>
  <si>
    <t>11317</t>
  </si>
  <si>
    <t>ODSTRAN KRYTU ZPEVNĚNÝCH PLOCH Z DLAŽEB KOSTEK</t>
  </si>
  <si>
    <t>trasa 196+14+124 = 334,000 [A]_x000d_
šírka 0,4 = 0,400 [B]_x000d_
plocha A*B = 133,600 [C]_x000d_
celkem M3 C*0.1 = 13,360 [D]</t>
  </si>
  <si>
    <t xml:space="preserve">Položka zahrnuje:_x000d_
- veškerou manipulaci s vybouranou sutí a s vybouranými hmotami vč. uložení na skládku. _x000d_
Položka nezahrnuje:_x000d_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</si>
  <si>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trasa 334+5+5 = 344,000 [A]_x000d_
kyneta 0,5*0,6 = 0,300 [B]_x000d_
 A*B = 103,200 [C]</t>
  </si>
  <si>
    <t>trasa 344 = 344,000 [A]_x000d_
kyneta 0,55*0,5 = 0,275 [B]_x000d_
 A*B = 94,600 [C]</t>
  </si>
  <si>
    <t>trasa 344 = 344,000 [A]_x000d_
kyneta 0,1*0,5 = 0,050 [B]_x000d_
 A*B = 17,200 [C]</t>
  </si>
  <si>
    <t>4</t>
  </si>
  <si>
    <t>Vodorovné konstrukce</t>
  </si>
  <si>
    <t>465923</t>
  </si>
  <si>
    <t>PŘEDLÁŽDĚNÍ DLAŽBY Z BETON DLAŽDIC</t>
  </si>
  <si>
    <t>M2</t>
  </si>
  <si>
    <t xml:space="preserve">Položka zahrnuje:_x000d_
- rozebrání stávající dlažby a pokládka dlažby ze stávajícího dlažebního materiálu (bez dodávky nového)_x000d_
-  nezbytnou manipulaci s tímto materiálem (nakládání, doprava, složení, očištění)_x000d_
- dodání a rozprostření materiálu pro lože a jeho tloušťku předepsanou dokumentací a pro předepsanou výplň spar_x000d_
- nutné zemní práce (svahování, úpravu pláně a pod.)_x000d_
Položka nezahrnuje:_x000d_
-  podklad pod dlažbu, vykazuje se samostatně položkami SD 45</t>
  </si>
  <si>
    <t>703412</t>
  </si>
  <si>
    <t>ELEKTROINSTALAČNÍ TRUBKA PLASTOVÁ VČETNĚ UPEVNĚNÍ A PŘÍSLUŠENSTVÍ DN PRŮMĚRU PŘES 25 DO 40 MM</t>
  </si>
  <si>
    <t>1. Položka obsahuje:_x000d_
 – dodávku specifikovaného materiálu_x000d_
 – kompletní montáž, rozměření, upevnění, řezání, spojování a pod. _x000d_
 – veškerý spojovací a montážní materiál vč. upevňovacího materiálu ( držáky apod.)_x000d_
 – pomocné mechanismy_x000d_
 – dopravu a skladování_x000d_
2. Položka neobsahuje:_x000d_
 X_x000d_
3. Způsob měření:_x000d_
Měří se metr délkový.</t>
  </si>
  <si>
    <t>742G11</t>
  </si>
  <si>
    <t>KABEL NN DVOU- A TŘÍŽÍLOVÝ CU S PLASTOVOU IZOLACÍ DO 2,5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</si>
  <si>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</si>
  <si>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742L11</t>
  </si>
  <si>
    <t>UKONČENÍ DVOU AŽ PĚTIŽÍLOVÉHO KABELU V ROZVADĚČI NEBO NA PŘÍSTROJI DO 2,5 MM2</t>
  </si>
  <si>
    <t>18+12 = 30,000 [A]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</si>
  <si>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</si>
  <si>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744612</t>
  </si>
  <si>
    <t>JISTIČ JEDNOPÓLOVÝ (10 KA) OD 4 DO 10 A</t>
  </si>
  <si>
    <t>1. Položka obsahuje:_x000d_
 – veškerý spojovací materiál vč. připojovacího vedení_x000d_
 – technický popis viz. projektová dokumentace_x000d_
_x000d_
2. Položka neobsahuje:_x000d_
 X_x000d_
3. Způsob měření:_x000d_
Udává se počet kusů kompletní konstrukce nebo práce.</t>
  </si>
  <si>
    <t>744613</t>
  </si>
  <si>
    <t>JISTIČ JEDNOPÓLOVÝ (10 KA) OD 13 DO 20 A</t>
  </si>
  <si>
    <t>747213</t>
  </si>
  <si>
    <t>CELKOVÁ PROHLÍDKA, ZKOUŠENÍ, MĚŘENÍ A VYHOTOVENÍ VÝCHOZÍ REVIZNÍ ZPRÁVY, PRO OBJEM IN PŘES 500 DO 1000 TIS. KČ</t>
  </si>
  <si>
    <t>747214</t>
  </si>
  <si>
    <t>CELKOVÁ PROHLÍDKA, ZKOUŠENÍ, MĚŘENÍ A VYHOTOVENÍ VÝCHOZÍ REVIZNÍ ZPRÁVY, PRO OBJEM IN - PŘÍPLATEK ZA KAŽDÝCH DALŠÍCH I ZAPOČATÝCH 500 TIS. KČ</t>
  </si>
  <si>
    <t>75H141</t>
  </si>
  <si>
    <t>STOŽÁR (SLOUP) OCELOVÝ DO 10 M - DODÁVKA</t>
  </si>
  <si>
    <t>75H14X</t>
  </si>
  <si>
    <t>STOŽÁR (SLOUP) OCELOVÝ - MONTÁŽ</t>
  </si>
  <si>
    <t>75I811</t>
  </si>
  <si>
    <t>KABEL OPTICKÝ SINGLEMODE DO 12 VLÁKEN</t>
  </si>
  <si>
    <t>KMVLÁKNO</t>
  </si>
  <si>
    <t>delka M 722 = 722,000 [A]_x000d_
pocet vlaken 12 = 12,000 [B]_x000d_
celkem v KM (A*B)/1000 = 8,664 [C]</t>
  </si>
  <si>
    <t>1. Položka obsahuje:_x000d_
 – dodávku specifikované kabelizace včetně potřebného drobného montážního materiálu_x000d_
 – dodávku souvisejícího příslušenství pro specifickou kabelizaci_x000d_
 – náklady na dopravu a skladování_x000d_
 – práce spojené s montáží specifikované kabelizace specifikovaným způsobem_x000d_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Dodávka a montáž specifikované kabelizace se měří v délce udané v kmvláknech.</t>
  </si>
  <si>
    <t>75I81X</t>
  </si>
  <si>
    <t>KABEL OPTICKÝ SINGLEMODE - MONTÁŽ</t>
  </si>
  <si>
    <t>1. Položka obsahuje:_x000d_
 – práce spojené s montáží specifikované kabelizace specifikovaným způsobem (uložení na konstrukci, uložení, zatažení, zafouknutí)_x000d_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Práce specifikovaného se měří v délce kabelizace udané v metrech.</t>
  </si>
  <si>
    <t>75I911</t>
  </si>
  <si>
    <t>OPTOTRUBKA HDPE PRŮMĚRU DO 40 MM</t>
  </si>
  <si>
    <t>1. Položka obsahuje:_x000d_
 – dodávku specifikované kabelizace včetně potřebného drobného montážního materiálu_x000d_
 – dodávku souvisejícího příslušenství pro specifickou kabelizaci_x000d_
 – náklady na dopravu a skladování_x000d_
 – práce spojené s montáží specifikované kabelizace specifikovaným způsobem_x000d_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Dodávka a montáž specifikované kabelizace se měří v délce udané v metrech.</t>
  </si>
  <si>
    <t>75I91X</t>
  </si>
  <si>
    <t>OPTOTRUBKA HDPE - MONTÁŽ</t>
  </si>
  <si>
    <t>1. Položka obsahuje:_x000d_
 – práce spojené s montáží specifikované kabelizace specifikovaným způsobem (uložení na konstrukci, uložení, zatažení)_x000d_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Práce specifikovaného se měří v délce kabelizace udané v metrech.</t>
  </si>
  <si>
    <t>75I961</t>
  </si>
  <si>
    <t>OPTOTRUBKA - HERMETIZACE ÚSEKU DO 2000 M</t>
  </si>
  <si>
    <t>ÚSEK</t>
  </si>
  <si>
    <t>1. Položka obsahuje:_x000d_
 – práce spojené s měřením specifikované kabelizace specifikovaným způsobem včetně potřebného drobného montážního materiálu_x000d_
 – vystavení měřících protokolů případně závěrečné zprávy_x000d_
 – veškeré potřebné mechanizmy (měřicí přístroje a měřící příslušenství), včetně obsluhy, náklady na mzdy a přibližné (průměrné) náklady na pořízení potřebných materiálů včetně všech ostatních vedlejších nákladů_x000d_
2. Položka neobsahuje:_x000d_
 X_x000d_
3. Způsob měření:_x000d_
 – Měřící práce se udávají počtem úseků.</t>
  </si>
  <si>
    <t>75I962</t>
  </si>
  <si>
    <t>OPTOTRUBKA - KALIBRACE</t>
  </si>
  <si>
    <t>1. Položka obsahuje:_x000d_
 – práce spojené s měřením specifikované kabelizace specifikovaným způsobem včetně potřebného drobného montážního materiálu_x000d_
 – vystavení měřících protokolů případně závěrečné zprávy_x000d_
 – veškeré potřebné mechanizmy (měřicí přístroje a měřící příslušenství), včetně obsluhy, náklady na mzdy a přibližné (průměrné) náklady na pořízení potřebných materiálů včetně všech ostatních vedlejších nákladů_x000d_
2. Položka neobsahuje:_x000d_
 X_x000d_
3. Způsob měření:_x000d_
 – Práce specifikovaného se měří v délce kabelizace udané v metrech.</t>
  </si>
  <si>
    <t>75IEE1</t>
  </si>
  <si>
    <t>OPTICKÝ ROZVADĚČ 19" PROVEDENÍ DO 12 VLÁKEN - DODÁVKA</t>
  </si>
  <si>
    <t>75IEE4</t>
  </si>
  <si>
    <t>OPTICKÝ ROZVADĚČ 19" PROVEDENÍ 48 VLÁKEN - DODÁVKA</t>
  </si>
  <si>
    <t>75IEEX</t>
  </si>
  <si>
    <t>OPTICKÝ ROZVADĚČ 19" PROVEDENÍ - MONTÁŽ</t>
  </si>
  <si>
    <t>ODF 12vl 6 = 6,000 [A]_x000d_
ODF 48vl 1 = 1,000 [B]_x000d_
Celkové množství = 7,000</t>
  </si>
  <si>
    <t>75IH61</t>
  </si>
  <si>
    <t>UKONČENÍ KABELU OPTICKÉHO DO 12 VLÁKEN</t>
  </si>
  <si>
    <t>75IK11</t>
  </si>
  <si>
    <t>MĚŘENÍ STÁVAJÍCÍHO OPTICKÉHO KABELU</t>
  </si>
  <si>
    <t>VLÁKNO</t>
  </si>
  <si>
    <t>pocet vláken na skrín 4 = 4,000 [B]_x000d_
pocet skríní 4 = 4,000 [A]_x000d_
Celkové množství A*B = 16,000</t>
  </si>
  <si>
    <t>1. Položka obsahuje:_x000d_
 – práce spojené s kontrolním měřením stávající optické kabelizace ke zjištění technických parametrů optického kabelu před manipulací včetně potřebného drobného montážního materiálu_x000d_
 – měření metodou OTDR na třech vlnových délkách 1310/1550/1625nm v obou směrech dle ČSN EN 61280-4-2 a dle TS v platném znění_x000d_
 – vystavení měřících protokolů případně závěrečné zprávy_x000d_
 – veškeré potřebné mechanizmy (měřicí přístroje a měřící příslušenství), včetně obsluhy, náklady na mzdy a přibližné (průměrné) náklady na pořízení potřebných materiálů včetně všech ostatních vedlejších nákladů_x000d_
2. Položka neobsahuje:_x000d_
 X_x000d_
3. Způsob měření:_x000d_
 – Měřící práce se udávají počtem optických vláken.</t>
  </si>
  <si>
    <t>75J311</t>
  </si>
  <si>
    <t>KABEL SDĚLOVACÍ PRO STRUKTUROVANOU KABELÁŽ UTP</t>
  </si>
  <si>
    <t>kamery vnitrní 29+23+78+15 = 145,000 [A]_x000d_
Celkové množství A*4/1000 = 0,580</t>
  </si>
  <si>
    <t>1. Položka obsahuje:_x000d_
 – dodávku specifikované kabelizace včetně potřebného drobného montážního materiálu_x000d_
 – dodávku souvisejícího příslušenství pro specifickou kabelizaci_x000d_
 – náklady na dopravu a skladování_x000d_
 – práce spojené s montáží specifikované kabelizace specifikovaným způsobem_x000d_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Dodávka a montáž specifikované kabelizace se měří v délce udané v kmpárech.</t>
  </si>
  <si>
    <t>75J31X</t>
  </si>
  <si>
    <t>KABEL SDĚLOVACÍ PRO STRUKTUROVANOU KABELÁŽ UTP - MONTÁŽ</t>
  </si>
  <si>
    <t>1. Položka obsahuje:_x000d_
 – práce spojené s montáží specifikované kabelizace specifikovaným způsobem (uložení na konstrukci, uložení, zatažení)_x000d_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Práce specifikovaného se měří v délce kabelizace udané v kmpárech.</t>
  </si>
  <si>
    <t>75J921</t>
  </si>
  <si>
    <t>OPTICKÝ PATCHCORD SINGLEMODE DO 5 M - DODÁVKA</t>
  </si>
  <si>
    <t>75J92X</t>
  </si>
  <si>
    <t>OPTICKÝ PATCHCORD SINGLEMODE - MONTÁŽ</t>
  </si>
  <si>
    <t>75J932</t>
  </si>
  <si>
    <t>METALICKÝ PATCHCORD DO 5M - DODÁVKA</t>
  </si>
  <si>
    <t>pocet vnitrních UTP 2 = 2,000 [B]_x000d_
pocet kamer 12*2 = 24,000 [C]_x000d_
Celkové množství = 26,000</t>
  </si>
  <si>
    <t>75J93X</t>
  </si>
  <si>
    <t>METALICKÝ PATCHCORD - MONTÁŽ</t>
  </si>
  <si>
    <t>75JA41</t>
  </si>
  <si>
    <t>ZÁSTRČKA DATOVÁ RJ45 - DODÁVKA</t>
  </si>
  <si>
    <t>75JA4X</t>
  </si>
  <si>
    <t>ZÁSTRČKA DATOVÁ RJ 45 - MONTÁŽ</t>
  </si>
  <si>
    <t>75K331</t>
  </si>
  <si>
    <t>ZÁLOŽNÍ ZDROJ UPS 230 V DO 3000 VA - DODÁVKA</t>
  </si>
  <si>
    <t>75K33X</t>
  </si>
  <si>
    <t>ZÁLOŽNÍ ZDROJ UPS 230 V DO 3000 VA - MONTÁŽ</t>
  </si>
  <si>
    <t>75K621</t>
  </si>
  <si>
    <t>AKUMULÁTOROVÁ BATERIE PŘES 200AH - DODÁVKA</t>
  </si>
  <si>
    <t>75K62X</t>
  </si>
  <si>
    <t>AKUMULÁTOROVÁ BATERIE - MONTÁŽ</t>
  </si>
  <si>
    <t>75L421</t>
  </si>
  <si>
    <t>KAMERA DIGITÁLNÍ (IP) PEVNÁ - DODÁVKA</t>
  </si>
  <si>
    <t>75L424</t>
  </si>
  <si>
    <t>KAMERA DIGITÁLNÍ (IP) SW LICENCE</t>
  </si>
  <si>
    <t>1. Položka obsahuje:_x000d_
 – dodávku softwarové licence pro specifický blok/zařízení včetně souvisejícího příslušenství pro specifikovaný blok/zařízení_x000d_
 – dodávku souvisejícího příslušenství pro specifikovaný blok/zařízení_x000d_
 – kompletní montáž (oživení, konfigurace, nastavení a uvedení do provozu) softwarové licence a souvisejícího příslušenství _x000d_
 – náklady na dopravu a skladování_x000d_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Udává se počet kusů kompletní konstrukce nebo práce.</t>
  </si>
  <si>
    <t>75L42X</t>
  </si>
  <si>
    <t>KAMERA DIGITÁLNÍ (IP) - MONTÁŽ</t>
  </si>
  <si>
    <t>1. Položka obsahuje:_x000d_
 – kompletní montáž (oživení, konfigurace, nastavení a uvedení do provozu) specifikovaného bloku/zařízení a souvisejícího příslušenství včetně drobného montážního materiálu_x000d_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Udává se počet kusů kompletní konstrukce nebo práce.</t>
  </si>
  <si>
    <t>75L431</t>
  </si>
  <si>
    <t>KAMERA DIGITÁLNÍ (IP) DOME PEVNÁ - DODÁVKA</t>
  </si>
  <si>
    <t>75L434</t>
  </si>
  <si>
    <t>KAMERA DIGITÁLNÍ (IP) DOME SW LICENCE</t>
  </si>
  <si>
    <t>75L43X</t>
  </si>
  <si>
    <t>KAMERA DIGITÁLNÍ (IP) DOME - MONTÁŽ</t>
  </si>
  <si>
    <t>75L453</t>
  </si>
  <si>
    <t>KAMEROVÝ SERVER - ZÁZNAMOVÉ ZAŘÍZENÍ, DO 32 KAMER (HW, SW) - DODÁVKA</t>
  </si>
  <si>
    <t>1. Položka obsahuje:_x000d_
 – dodávku specifikovaného bloku/zařízení včetně potřebného drobného montážního materiálu_x000d_
 – dodávku specifického software pro specifický blok/zařízení včetně souvisejícího příslušenství pro specifikovaný blok/zařízení_x000d_
 – dodávku softwarové licence pro specifický blok/zařízení včetně souvisejícího příslušenství pro specifikovaný blok/zařízení_x000d_
 – dodávku souvisejícího příslušenství pro specifikovaný blok/zařízení_x000d_
 – náklady na dopravu a skladování_x000d_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Udává se počet kusů kompletní konstrukce nebo práce.</t>
  </si>
  <si>
    <t>75L457</t>
  </si>
  <si>
    <t>KAMEROVÝ SERVER - HDD PŘES 2 TB, PRO PROVOZ 24/7 - DODÁVKA</t>
  </si>
  <si>
    <t>75L45X</t>
  </si>
  <si>
    <t>KAMEROVÝ SERVER - MONTÁŽ</t>
  </si>
  <si>
    <t>75L461</t>
  </si>
  <si>
    <t>KLIENSTKÉ PRACOVIŠTĚ - KOMPLETNÍ PRACOVNÍ STANICE (HW, SW, MONITOR) - DODÁVKA</t>
  </si>
  <si>
    <t>75L46X</t>
  </si>
  <si>
    <t>KLIENSTKÉ PRACOVIŠTĚ - MONTÁŽ</t>
  </si>
  <si>
    <t>75L481</t>
  </si>
  <si>
    <t>PŘÍSLUŠENSTVÍ KS - ROZVODNÁ SKŘÍŇ KS - DODÁVKA</t>
  </si>
  <si>
    <t>75L482</t>
  </si>
  <si>
    <t>PŘÍSLUŠENSTVÍ KS - PŘEPĚŤOVÁ OCHRANA PRO KS - DODÁVKA</t>
  </si>
  <si>
    <t>75L483</t>
  </si>
  <si>
    <t>PŘÍSLUŠENSTVÍ KS - DRŽÁK PRO KAMEROVÝ KRYT (KAMERU) - DODÁVKA</t>
  </si>
  <si>
    <t>75L491</t>
  </si>
  <si>
    <t>ZPROVOZNĚNÍ A NASTAVENÍ KAMERY</t>
  </si>
  <si>
    <t>1. Položka obsahuje:_x000d_
 – práce spojené se zkoušením, nastavením a uvedením do provozu specifikovaného celku/bloku/zařízení včetně potřebného drobného montážního materiálu_x000d_
 – veškeré potřebné mechanizmy (měřicí přístroje a měřící příslušenství), včetně obsluhy, náklady na mzdy a přibližné (průměrné) náklady na pořízení potřebných materiálů včetně všech ostatních vedlejších nákladů_x000d_
2. Položka neobsahuje:_x000d_
 X_x000d_
3. Způsob měření:_x000d_
 – Udává se počet kusů kompletní konstrukce a práce.</t>
  </si>
  <si>
    <t>75L492</t>
  </si>
  <si>
    <t>ZPROVOZNĚNÍ A NASTAVENÍ POHLEDU KAMERY</t>
  </si>
  <si>
    <t>75L493</t>
  </si>
  <si>
    <t>ZPROVOZNĚNÍ A NASTAVENÍ KAMEROVÉHO SYSTÉMU</t>
  </si>
  <si>
    <t>75L494</t>
  </si>
  <si>
    <t>ZPROVOZNĚNÍ A NASTAVENÍ ŠKOLENÍ A ZÁCVIK PERSONÁLU OBSLUHUJÍCÍHO KAMEROVÝ SYSTÉM</t>
  </si>
  <si>
    <t>1. Položka obsahuje:_x000d_
 – práce spojené se zkoušením, nastavením školení a zácviku personálu včetně potřebného drobného montážního materiálu_x000d_
 – veškeré potřebné mechanizmy (měřicí přístroje a měřící příslušenství), včetně obsluhy, náklady na mzdy a přibližné (průměrné) náklady na pořízení potřebných materiálů včetně všech ostatních vedlejších nákladů_x000d_
2. Položka neobsahuje:_x000d_
 X_x000d_
3. Způsob měření:_x000d_
 – Specifické zkoušení a školení se udává v hodinách aktivní činnosti.</t>
  </si>
  <si>
    <t>75L495</t>
  </si>
  <si>
    <t>LICENCE PRO PŘIPOJENÍ KAMERY DO SYSTÉMU KAC</t>
  </si>
  <si>
    <t>1. Položka obsahuje:_x000d_
 – dodávku softwarové licence pro specifický blok/zařízení (KAC/JZP) včetně souvisejícího příslušenství pro specifikovaný blok/zařízení_x000d_
 – dodávku souvisejícího příslušenství pro specifikovaný blok/zařízení_x000d_
 – kompletní montáž (oživení, konfigurace, nastavení a uvedení do provozu) softwarové licence a souvisejícího příslušenství _x000d_
 – náklady na dopravu a skladování_x000d_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Udává se počet kusů kompletní konstrukce nebo práce.</t>
  </si>
  <si>
    <t>75M921</t>
  </si>
  <si>
    <t>DATOVÁ INFRASTRUKTURA LAN, L2 SWITCH PRŮMYSLOVÝ KOMPAKTNÍ, 4XFE, DC PROVEDENÍ - DODÁVKA</t>
  </si>
  <si>
    <t>75M92I</t>
  </si>
  <si>
    <t>DATOVÁ INFRASTRUKTURA LAN, SWITCH PRŮMYSLOVÝ, ZDROJ PRO SWITCH PRŮMYSLOVÝ DO 170W - DODÁVKA</t>
  </si>
  <si>
    <t>"Zdroj v TS výjma OV "</t>
  </si>
  <si>
    <t>75M92X</t>
  </si>
  <si>
    <t>DATOVÁ INFRASTRUKTURA LAN, SWITCH PRŮMYSLOVÝ - MONTÁŽ</t>
  </si>
  <si>
    <t>zdroje 6 = 6,000 [A]_x000d_
switch KS1-6 6 = 6,000 [B]_x000d_
seitch centrál 1 = 1,000 [C]_x000d_
Celkové množství = 13,000</t>
  </si>
  <si>
    <t>75M97N</t>
  </si>
  <si>
    <t>PŘEVODNÍK - SFP 1G, JEDNOVLÁKNOVÉ - KRÁTKÝ DOSAH - DODÁVKA</t>
  </si>
  <si>
    <t>pocet skríní KS 6 = 6,000 [A]_x000d_
Celkové množství A*2 = 12,000</t>
  </si>
  <si>
    <t>75M97X</t>
  </si>
  <si>
    <t>PŘEVODNÍK - MONTÁŽ</t>
  </si>
  <si>
    <t>75O571</t>
  </si>
  <si>
    <t>PZTS, MAGNETICKÝ KONTAKT PLASTOVÝ - LEHKÉ PROVEDENÍ - DODÁVKA</t>
  </si>
  <si>
    <t>75O57X</t>
  </si>
  <si>
    <t>PZTS, MAGNETICKÝ KONTAKT - MONTÁŽ</t>
  </si>
  <si>
    <t>R75L481</t>
  </si>
  <si>
    <t>Lehký klinet kamerového systému (notebook) D+M</t>
  </si>
  <si>
    <t>1. Položka obsahuje:
 – dodávku specifikovaného bloku/zarízení vcetne potrebného drobného montážního materiálu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</si>
  <si>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R75L496</t>
  </si>
  <si>
    <t>PRIPOJENÍ KAMEROVÉHO SYSTÉMU DO KAC - KONFIGURACNÍ PRÁCE</t>
  </si>
  <si>
    <t>1. Položka obsahuje:
 – veškeré konfiguracní práce spojené se zaintegrováním kamerového systému do KAC 
 – veškeré potrebné mechanizmy (mericí prístroje a merící príslušenství), vcetne obsluhy, náklady na mzdy a približné (prumerné) náklady na poríz</t>
  </si>
  <si>
    <t>R75M921</t>
  </si>
  <si>
    <t>DATOVÁ INFRASTRUKTURA LAN, PRUMYSLOVÝ RINGSWITCH - 19"/1U, LAN-RING, 10x SFP/GE</t>
  </si>
  <si>
    <t>9</t>
  </si>
  <si>
    <t>Ostatní konstrukce a práce</t>
  </si>
  <si>
    <t>R923372</t>
  </si>
  <si>
    <t>TABULKA S TEXTEM „Prostor je strežen kamerovým systémem“ A PIKTOGRAMEM KAMERY</t>
  </si>
  <si>
    <t>10.000000 = 10,000 [A]</t>
  </si>
  <si>
    <t>1. Položka obsahuje:
 – dodávku a montáž tabulky v príslušném provedení na sloupek, popr. jinou podpurnou konstrukci vcetne upevnovacího a pomocného materiálu
 – protikorozní úpravu, není-li tato provedena již z výroby nebo daná vlastnostmi použitého materiálu
 – odrazky nebo retroreflexní fólie
2. Položka neobsahuje:
 – nosnou konstrukci, napr. sloupek, konzolu apod. vcetne základu a zemních prácí
3. Zpusob merení:
Udává se pocet kusu kompletní konstrukce nebo práce.</t>
  </si>
  <si>
    <t>75J321</t>
  </si>
  <si>
    <t>KABEL SDĚLOVACÍ PRO STRUKTUROVANOU KABELÁŽ FTP/STP</t>
  </si>
  <si>
    <t>delka 29 = 29,000 [A]_x000d_
Celkové množství (A*4)/1000 = 0,116</t>
  </si>
  <si>
    <t>75J32X</t>
  </si>
  <si>
    <t>KABEL SDĚLOVACÍ PRO STRUKTUROVANOU KABELÁŽ FTP/STP - MONTÁŽ</t>
  </si>
  <si>
    <t>75L311</t>
  </si>
  <si>
    <t>ODJEZDOVÁ NEBO PŘÍJEZDOVÁ TABULE IS JEDNOSTRANNÁ DO 6-TI ŘÁDKŮ</t>
  </si>
  <si>
    <t>75L32X</t>
  </si>
  <si>
    <t>ODJEZDOVÁ NEBO PŘÍJEZDOVÁ TABULE IS - MONTÁŽ</t>
  </si>
  <si>
    <t>75L3A4</t>
  </si>
  <si>
    <t>INFORMAČNÍ PRVEK, ZÁVĚS PRO INFORMAČNÍ TABULE - DODÁVKA</t>
  </si>
  <si>
    <t>75L3AX</t>
  </si>
  <si>
    <t>INFORMAČNÍ PRVEK, - MONTÁŽ</t>
  </si>
  <si>
    <t>75L3CX</t>
  </si>
  <si>
    <t>75L3D1</t>
  </si>
  <si>
    <t>HW PRO ŘÍZENÍ SYSTÉMU ŘÍDÍCÍ SERVER PRO ŘÍZENÍ INFORMAČNÍHO ZAŘÍZENÍ - DODÁVKA</t>
  </si>
  <si>
    <t>75L3DX</t>
  </si>
  <si>
    <t>HW PRO ŘÍZENÍ SYSTÉMU - MONTÁŽ</t>
  </si>
  <si>
    <t>75L3EC</t>
  </si>
  <si>
    <t>SW MODUL DÁLKOVÉHO ŘÍZENÍ TABULÍ (PRO JEDNOTLIVOU STANICI NA TRATI)</t>
  </si>
  <si>
    <t>1. Položka obsahuje:_x000d_
 – dodávku specifického software pro specifický blok/zařízení včetně souvisejícího příslušenství pro specifikovaný blok/zařízení_x000d_
 – dodávku souvisejícího příslušenství pro specifikovaný blok/zařízení_x000d_
 – kompletní montáž (oživení, konfigurace, nastavení a uvedení do provozu) software a souvisejícího příslušenství _x000d_
 – náklady na dopravu a skladování_x000d_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Udává se počet kusů kompletní konstrukce nebo práce.</t>
  </si>
  <si>
    <t>75L3EE</t>
  </si>
  <si>
    <t>SW MODUL PRO PODPORU HLASOVÉHO MODULU PRO NEVIDOMÉ PRO JEDNOTLIVOU STANICI NA TRATI</t>
  </si>
  <si>
    <t>75L3EW</t>
  </si>
  <si>
    <t>SW PRO ŘÍZENÍ SYSTÉMU (TRAŤOVÉ NASAZENÍ) - DOPLNĚNÍ</t>
  </si>
  <si>
    <t>75L3HW</t>
  </si>
  <si>
    <t>SW PRO ŘÍZENÍ SYSTÉMU (OSTATNÍ SPOLEČNÉ POLOŽKY) - DOPLNĚNÍ</t>
  </si>
  <si>
    <t>75L3J1</t>
  </si>
  <si>
    <t>ŠÉFMONTÁŽE, ZKOUŠENÍ, OŽIVENÍ, REVIZE INFORMAČNÍHO SYSTÉMU DO 10 PRVKŮ</t>
  </si>
  <si>
    <t xml:space="preserve">1. Položka obsahuje:_x000d_
 – práce spojené se zkoušením, nastavením a uvedením do provozu specifikovaného celku/bloku/zařízení včetně potřebného drobného montážního materiálu_x000d_
 – veškeré potřebné mechanizmy (měřicí přístroje a měřící příslušenství), včetně obsluhy, náklady na mzdy a přibližné (průměrné) náklady na pořízení potřebných materiálů včetně všech ostatních vedlejších nákladů_x000d_
2. Položka neobsahuje:_x000d_
 X_x000d_
3. Způsob měření:_x000d_
 –  – Udává se počet kusů kompletní konstrukce a práce.</t>
  </si>
  <si>
    <t>R75L3C1</t>
  </si>
  <si>
    <t>PREVODNÍK IP/RS232 DISTRIBUTOR - DODÁVKA</t>
  </si>
  <si>
    <t>7*4 = 28,000 [A]</t>
  </si>
  <si>
    <t>75J922</t>
  </si>
  <si>
    <t>OPTICKÝ PATCHCORD SINGLEMODE PŘES 5 M - DODÁVKA</t>
  </si>
  <si>
    <t>75K23Y</t>
  </si>
  <si>
    <t>NAPÁJECÍ ZDROJ 48 V DC, SAMOSTATNÝ - DEMONTÁŽ</t>
  </si>
  <si>
    <t>1. Položka obsahuje:_x000d_
 – demontáž (pro další využití/do šrotu) specifikovaného bloku/zařízení včetně potřebného drobného pomocného materiálu_x000d_
 – veškeré potřebné mechanizmy, včetně obsluhy, náklady na mzdy a přibližné (průměrné) náklady na pořízení potřebných materiálů včetně všech ostatních vedlejších nákladů_x000d_
 – odvoz demontovaného bloku/zařízení a skladování, případně ekologické likvidace bloku/zařízení_x000d_
2. Položka neobsahuje:_x000d_
 X_x000d_
3. Způsob měření:_x000d_
 – Udává se počet kusů kompletní konstrukce nebo práce.</t>
  </si>
  <si>
    <t>75K245</t>
  </si>
  <si>
    <t>NAPÁJECÍ ZDROJ 48 V DC, MODULÁRNÍ DO 6000W - DODÁVKA</t>
  </si>
  <si>
    <t>75K24X</t>
  </si>
  <si>
    <t>NAPÁJECÍ ZDROJ 48 V DC, MODULÁRNÍ - MONTÁŽ</t>
  </si>
  <si>
    <t>75K271</t>
  </si>
  <si>
    <t>NAPÁJECÍ ZDROJ DOPLNĚNÍ SNMP DOHLEDU - DODÁVKA</t>
  </si>
  <si>
    <t>75K273</t>
  </si>
  <si>
    <t>NAPÁJECÍ ZDROJ PŘÍPLATEK ZA VYBAVENÝ PANEL DISTRIBUCE - DODÁVKA</t>
  </si>
  <si>
    <t>75K511</t>
  </si>
  <si>
    <t>BATERIOVÉ VEDENÍ O PRŮŘEZU DO 16 MM2</t>
  </si>
  <si>
    <t>75K51X</t>
  </si>
  <si>
    <t>BATERIOVÉ VEDENÍ O PRŮŘEZU DO 16 MM2 - MONTÁŽ</t>
  </si>
  <si>
    <t>75K51Y</t>
  </si>
  <si>
    <t>BATERIOVÉ VEDENÍ O PRŮŘEZU DO 16 MM2 - DEMONTÁŽ</t>
  </si>
  <si>
    <t xml:space="preserve">1. Položka obsahuje:_x000d_
 – demontáž (pro další využití/do šrotu) specifikované kabelizace včetně potřebného drobného pomocného materiálu_x000d_
 – veškeré potřebné mechanizmy, včetně obsluhy, náklady na mzdy a přibližné (průměrné) náklady na pořízení potřebných materiálů včetně všech ostatních vedlejších nákladů_x000d_
 – odvoz demontované kabelizace a skladování, případně ekologické likvidace bloku/zařízení/kabelizace_x000d_
2. Položka neobsahuje:_x000d_
 X_x000d_
3. Způsob měření:_x000d_
 –  Udává se počet metrů kompletní konstrukce nebo práce.</t>
  </si>
  <si>
    <t>75K63X</t>
  </si>
  <si>
    <t>AKUMULÁTOROVÁ BATERIE, BLOK BATERIÍ DO 150AH - DODÁVKA</t>
  </si>
  <si>
    <t>75K64X</t>
  </si>
  <si>
    <t>AKUMULÁTOROVÁ BATERIE, BLOK BATERIÍ - MONTÁŽ</t>
  </si>
  <si>
    <t>75K64Y</t>
  </si>
  <si>
    <t>AKUMULÁTOROVÁ BATERIE, BLOK BATERIÍ - DEMONTÁŽ</t>
  </si>
  <si>
    <t>75K691</t>
  </si>
  <si>
    <t>AKUMULÁTOROVÁ BATERIE - FORMOVÁNÍ SESTAVY</t>
  </si>
  <si>
    <t>75K69X</t>
  </si>
  <si>
    <t>AKUMULÁTOROVÁ BATERIE - FORMOVÁNÍ SESTAVY - MONTÁŽ</t>
  </si>
  <si>
    <t>75K69Y</t>
  </si>
  <si>
    <t>AKUMULÁTOROVÁ BATERIE - FORMOVÁNÍ SESTAVY - DEMONTÁŽ</t>
  </si>
  <si>
    <t>75M851</t>
  </si>
  <si>
    <t>DATOVÁ INFRASTRUKTURA LAN, CE ROUTER AGREGAČNÍ 24XGE - DODÁVKA</t>
  </si>
  <si>
    <t>75M855</t>
  </si>
  <si>
    <t>DATOVÁ INFRASTRUKTURA LAN, CE ROUTER - MONTÁŽ</t>
  </si>
  <si>
    <t>75M858</t>
  </si>
  <si>
    <t>DATOVÁ INFRASTRUKTURA LAN, SÍŤOVÝ CE MODUL 8X10G - DODÁVKA</t>
  </si>
  <si>
    <t>75M85C</t>
  </si>
  <si>
    <t>DATOVÁ INFRASTRUKTURA LAN, SÍŤOVÝ CE MODUL - MONTÁŽ</t>
  </si>
  <si>
    <t>75M91Y</t>
  </si>
  <si>
    <t>DATOVÁ INFRASTRUKTURA LAN, SWITCH ETHERNET L2 - DEMONTÁŽ</t>
  </si>
  <si>
    <t>75M97F</t>
  </si>
  <si>
    <t>PŘEVODNÍK - SFP 10G, STŘEDNÍ DOSAH - DODÁVKA</t>
  </si>
  <si>
    <t>R75M62X</t>
  </si>
  <si>
    <t>AKTUALIZACE KONFIGURACÍ PRENOSOVÝCH SÍTÍ</t>
  </si>
  <si>
    <t xml:space="preserve">1. Položka obsahuje:  
 – kompletní montáž (oživení, konfigurace, nastavení a uvedení do provozu) specifikovaného bloku/zarízení a souvisejícího príslušenství vcetne drobného montážního materiálu  
 – veškeré potrebné mechanizmy, vcetne obsluhy, náklady na mzdy a približné (prumerné) náklady na porízení potrebných materiálu vcetne všech ostatních vedlejších nákladu  
2. Položka neobsahuje:  
 X  
3. Zpusob merení:  
 – Udává se pocet kusu kompletní konstrukce nebo práce.</t>
  </si>
  <si>
    <t>R75M96A</t>
  </si>
  <si>
    <t>LICENCE PRENOSOVÝCH UZLU DO DOHLEDOVÉHO SYST</t>
  </si>
  <si>
    <t xml:space="preserve">1. Položka obsahuje:  
 – dodávku softwarové licence pro specifický blok/zarízení vcetne souvisejícího príslušenství pro specifikovaný blok/zarízení  
 – dodávku souvisejícího príslušenství pro specifikovaný blok/zarízení  
 – kompletní montáž (oživení, konfigurace, nastavení a uvedení do provozu) softwarové licence a souvisejícího príslušenství   
 – náklady na dopravu a skladování  
 – veškeré potrebné mechanizmy, vcetne obsluhy, náklady na mzdy a približné (prumerné) náklady na porízení potrebných materiálu vcetne všech ostatních vedlejších nákladu  
2. Položka neobsahuje:  
 X  
3. Zpusob merení:  
 – Udává se pocet kusu kompletní konstrukce nebo práce.</t>
  </si>
  <si>
    <t>11316</t>
  </si>
  <si>
    <t>ODSTRANĚNÍ KRYTU ZPEVNĚNÝCH PLOCH ZE SILNIČNÍCH DÍLCŮ</t>
  </si>
  <si>
    <t>274*0,18 = 49,320 [A]</t>
  </si>
  <si>
    <t>5</t>
  </si>
  <si>
    <t>Komunikace</t>
  </si>
  <si>
    <t>58302</t>
  </si>
  <si>
    <t>KRYT ZE SILNIČNÍCH DÍLCŮ (PANELŮ) TL 180MM</t>
  </si>
  <si>
    <t>Položka zahrnuje:_x000d_
- dodání dílců v požadované kvalitě, dodání materiálu pro předepsané lože v tloušťce předepsané dokumentací a pro předepsanou výplň spar_x000d_
- očištění podkladu_x000d_
- uložení dílců dle předepsaného technologického předpisu včetně předepsané podkladní vrstvy a předepsané výplně spar_x000d_
- zřízení vrstvy bez rozlišení šířky, pokládání vrstvy po etapách _x000d_
- úpravu napojení, ukončení podél obrubníků, dilatačních zařízení, odvodňovacích proužků, odvodňovačů, vpustí, šachet a pod., nestanoví-li zadávací dokumentace jinak_x000d_
Položka nezahrnuje:_x000d_
- postřiky, nátěry_x000d_
- těsnění podél obrubníků, dilatačních zařízení, odvodňovacích proužků, odvodňovačů, vpustí, šachet a pod.</t>
  </si>
  <si>
    <t>75IJ12</t>
  </si>
  <si>
    <t>MĚŘENÍ JEDNOSMĚRNÉ NA SDĚLOVACÍM KABELU</t>
  </si>
  <si>
    <t>1. Položka obsahuje:_x000d_
 – kompletní zřízení vývodu pro měření včetně potřebného drobného montážního materiálu_x000d_
 – veškeré potřebné mechanizmy, včetně obsluhy, náklady na mzdy a přibližné (průměrné) náklady na pořízení potřebných materiálů včetně všech ostatních vedlejších nákladů_x000d_
2. Položka neobsahuje:_x000d_
 X_x000d_
3. Způsob měření:_x000d_
 – Udává se počet kusů kompletní konstrukce nebo práce.</t>
  </si>
  <si>
    <t>75IJ13</t>
  </si>
  <si>
    <t>MĚŘENÍ ÚTLUMU PŘESLECHU NA BLÍZKÉM KONCI NA MÍSTNÍM SDĚL. KABELU ZA 1 ČTYŘKU XN A 1 MĚŘENÝ ÚSEK</t>
  </si>
  <si>
    <t xml:space="preserve">1. Položka obsahuje:  – práce spojené s měřením specifikované kabelizace specifikovaným způsobem včetně potřebného drobného montážního materiálu  – veškeré potřebné mechanizmy (měřicí přístroje a měřící příslušenství), včetně obsluhy, náklady na mzd</t>
  </si>
  <si>
    <t>45*0,18 = 8,100 [A]</t>
  </si>
  <si>
    <t>0</t>
  </si>
  <si>
    <t>Všeobecné konstrukce a práce</t>
  </si>
  <si>
    <t>02914</t>
  </si>
  <si>
    <t>OSTATNÍ POŽADAVKY - BOD ZÁKLADNÍ VYTYČOVACÍ SÍTĚ</t>
  </si>
  <si>
    <t>Náhrada za zničený stávající bod ŽBP</t>
  </si>
  <si>
    <t>Položka zahrnuje:_x000d_
-bod základní vytyčovací sítě dle závazných předpisů investora stavby_x000d_
Položka nezahrnuje:_x000d_
- x_x000d_
Způsob stanovení: _x000d_
- oceněno jako celková částka ze samostatného soupisu prací jako nedílné součásti projektu základní vytyčovací sítě</t>
  </si>
  <si>
    <t>R02510</t>
  </si>
  <si>
    <t>ZKOUŠENÍ MATERIÁLŮ ZKUŠEBNOU ZHOTOVITELE - VZORKOVÁNÍ</t>
  </si>
  <si>
    <t>Vzorkování vytěžené zeminy a kameniva dle vyhlášky č. 273/2021 Sb, s předpokladem 1 ks / 1000 t.</t>
  </si>
  <si>
    <t>zahrnuje veškeré náklady spojené s objednatelem požadovanými zkouškami</t>
  </si>
  <si>
    <t>R02911</t>
  </si>
  <si>
    <t>OSTATNÍ POŽADAVKY - GEODETICKÉ ZAMĚŘENÍ</t>
  </si>
  <si>
    <t>Úprava GPK v úseku km 88,875 – 89,130 tj. v celkové délce 255 m.</t>
  </si>
  <si>
    <t>zahrnuje veškeré náklady spojené s objednatelem požadovanými pracemi</t>
  </si>
  <si>
    <t>R02940_03</t>
  </si>
  <si>
    <t>OSTATNÍ POŽADAVKY - VYPRACOVÁNÍ DOKUMENTACE - vypracování dokumentace PPK</t>
  </si>
  <si>
    <t>Vypracování dokumentace PPK</t>
  </si>
  <si>
    <t>R02960</t>
  </si>
  <si>
    <t>OSTATNÍ POŽADAVKY - ODBORNÝ DOZOR</t>
  </si>
  <si>
    <t>Pomocné práce při vytyčování sítí pro žst. Šatov.</t>
  </si>
  <si>
    <t>16 = 16,000 [A]</t>
  </si>
  <si>
    <t>zahrnuje veškeré náklady spojené s objednatelem požadovaným dozorem</t>
  </si>
  <si>
    <t>512550</t>
  </si>
  <si>
    <t>KOLEJOVÉ LOŽE - ZŘÍZENÍ Z KAMENIVA HRUBÉHO DRCENÉHO (ŠTĚRK)</t>
  </si>
  <si>
    <t>Zřízení nového KL v km 88,916 - 88,968</t>
  </si>
  <si>
    <t>Zřízení nového KL 54*0,6 = 32,400 [A]</t>
  </si>
  <si>
    <t>1. Položka obsahuje:_x000d_
 – dodávku, dopravu a uložení kameniva předepsané specifikace a frakce v požadované míře zhutnění_x000d_
2. Položka neobsahuje:_x000d_
 X_x000d_
3. Způsob měření:_x000d_
Měří se objem kolejového lože v projektovaném profilu.</t>
  </si>
  <si>
    <t>513550</t>
  </si>
  <si>
    <t>KOLEJOVÉ LOŽE - DOPLNĚNÍ Z KAMENIVA HRUBÉHO DRCENÉHO (ŠTĚRK)</t>
  </si>
  <si>
    <t xml:space="preserve">Doplnění KL při úpravě GPK v  km 88,875 - 89,130.</t>
  </si>
  <si>
    <t>Doplnění KL 255*0,3 = 76,500 [A]</t>
  </si>
  <si>
    <t>542121</t>
  </si>
  <si>
    <t>SMĚROVÉ A VÝŠKOVÉ VYROVNÁNÍ KOLEJE NA PRAŽCÍCH BETONOVÝCH DO 0,05 M</t>
  </si>
  <si>
    <t>Směrová a výšková úprava GPK v km 88,875 - 89,130</t>
  </si>
  <si>
    <t>255 = 255,000 [A]</t>
  </si>
  <si>
    <t>1. Položka obsahuje:_x000d_
 – podbíjení pražců, vyrovnání nivelety stávající koleje nebo výhybkové konstrukce do 50 mm při zapojování na novostavbu (přechodový úsek)_x000d_
 – příplatky za ztížené podmínky při práci v koleji, např. překážky po stranách koleje, práci v tunelu apod._x000d_
2. Položka neobsahuje:_x000d_
 – případné doplnění štěrkového lože_x000d_
3. Způsob měření:_x000d_
Měří se délka koleje ve smyslu ČSN 73 6360, tj. v ose koleje.</t>
  </si>
  <si>
    <t>Přidružená stavební výroba</t>
  </si>
  <si>
    <t>75C917</t>
  </si>
  <si>
    <t>SNÍMAČ POČÍTAČE NÁPRAV - MONTÁŽ</t>
  </si>
  <si>
    <t>Zpětná montáž sávajícího počítače náprav.</t>
  </si>
  <si>
    <t>2 = 2,000 [A]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</si>
  <si>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</si>
  <si>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75C918</t>
  </si>
  <si>
    <t>SNÍMAČ POČÍTAČE NÁPRAV - DEMONTÁŽ</t>
  </si>
  <si>
    <t>Demontáž stávajícího počítače náprav z důvodu úpravy GPK.</t>
  </si>
  <si>
    <t>1. Položka obsahuje:_x000d_
 – demontáž snímače počítače náprav včetně odpojení kabelových přívodů_x000d_
 – demontáž snímače počítače náprav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</si>
  <si>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965010</t>
  </si>
  <si>
    <t>ODSTRANĚNÍ KOLEJOVÉHO LOŽE A DRAŽNÍCH STEZEK</t>
  </si>
  <si>
    <t>Odstranění stáv. KL v prostoru zřízení nástupiště.</t>
  </si>
  <si>
    <t>Odstranění KL 54*0,6 = 32,400 [A]</t>
  </si>
  <si>
    <t>1. Položka obsahuje:_x000d_
 – odstranění kolejového lože ručně nebo mechanizací, a to po nebo bez sejmutí kolejového roštu_x000d_
 – příplatky za ztížené podmínky při práci v kolejišti, např. za překážky na straně koleje apod._x000d_
 – naložení vybouraného materiálu na dopravní prostředek_x000d_
2. Položka neobsahuje:_x000d_
 – odvoz vybouraného materiálu do skladu nebo na likvidaci_x000d_
 – poplatky za likvidaci odpadů, nacení se položkami ze ssd 0_x000d_
3. Způsob měření:_x000d_
Měří se metry krychlové odtěženého kolejového lože v ulehlém (původním) stavu.</t>
  </si>
  <si>
    <t>R015150</t>
  </si>
  <si>
    <t xml:space="preserve">POPLATKY ZA LIKVIDACI ODPADŮ NEKONTAMINOVANÝCH - 17 05 08  ŠTĚRK Z KOLEJIŠTĚ (ODPAD PO RECYKLACI) VČETNĚ DOPRAVY</t>
  </si>
  <si>
    <t>Odstranění KL [!965010] = 32,400 [A]_x000d_
Objemová hmotnost 1,8 = 1,800 [B]_x000d_
Celkové množství A*B = 58,320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</si>
  <si>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</si>
  <si>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Úprava GPK v úseku km 95,150 – 95,700 tj. v celkové délce 550 m.</t>
  </si>
  <si>
    <t>Pomocné práce při vytyčování sítí pro zast. Šaldorf.</t>
  </si>
  <si>
    <t>Zřízení nového KL.</t>
  </si>
  <si>
    <t>Zřízení nového KL 62*0,6 = 37,200 [A]</t>
  </si>
  <si>
    <t xml:space="preserve">Doplnění KL při úpravě GPK v  km 95,150 - 95,700.</t>
  </si>
  <si>
    <t>Doplnění KL 550*0,3 = 165,000 [A]</t>
  </si>
  <si>
    <t>Směrová a výšková úprava GPK v km 95,150 - 95,700</t>
  </si>
  <si>
    <t>550 = 550,000 [A]</t>
  </si>
  <si>
    <t>4 = 4,000 [A]</t>
  </si>
  <si>
    <t>914153</t>
  </si>
  <si>
    <t>DOPRAVNÍ ZNAČKY ZÁKLADNÍ VELIKOSTI HLINÍKOVÉ NEREFLEXNÍ - DEMONTÁŽ</t>
  </si>
  <si>
    <t>Položka zahrnuje:_x000d_
- odstranění, demontáž a odklizení materiálu s odvozem na předepsané místo_x000d_
Položka nezahrnuje:_x000d_
- x</t>
  </si>
  <si>
    <t>914921</t>
  </si>
  <si>
    <t>SLOUPKY A STOJKY DOPRAVNÍCH ZNAČEK Z OCEL TRUBEK DO PATKY - DODÁVKA A MONTÁŽ</t>
  </si>
  <si>
    <t>Včetně dopravy, poplatků a uložení na skládku.</t>
  </si>
  <si>
    <t>3 = 3,000 [A]</t>
  </si>
  <si>
    <t>Položka zahrnuje:_x000d_
- sloupky_x000d_
- upevňovací zařízení_x000d_
- osazení (betonová patka, zemní práce)_x000d_
Položka nezahrnuje:_x000d_
- x</t>
  </si>
  <si>
    <t>914943</t>
  </si>
  <si>
    <t>SLOUPKY A STOJKY DZ Z HLINÍK TRUBEK DO PATKY DEMONTÁŽ</t>
  </si>
  <si>
    <t>Včetně odstranění patky, nutných zemních prací, poplatků a uložení na skládku.</t>
  </si>
  <si>
    <t>923412</t>
  </si>
  <si>
    <t>NÁVĚST "VLAK SE BLÍŽÍ K ZASTÁVCE" - ZÁKLADNÍ TABULE Z UŽITÉHO MATERIÁLU</t>
  </si>
  <si>
    <t>Přemístění DZ 1 = 1,000 [A]</t>
  </si>
  <si>
    <t>1. Položka obsahuje:_x000d_
 – dodávku a montáž návěsti v příslušném provedení na sloupek, popř. jinou podpůrnou konstrukci včetně upevňovacího a pomocného materiálu_x000d_
 – protikorozní úpravu, není-li tato provedena již z výroby nebo daná vlastnostmi použitého materiálu_x000d_
 – odrazky nebo retroreflexní fólie_x000d_
2. Položka neobsahuje:_x000d_
 – nosnou konstrukci, např. sloupek, konzolu apod. včetně základu a zemních prácí_x000d_
3. Způsob měření:_x000d_
Udává se počet kusů kompletní konstrukce nebo práce.</t>
  </si>
  <si>
    <t>923431</t>
  </si>
  <si>
    <t>NÁVĚST "KONEC NÁSTUPIŠTĚ"</t>
  </si>
  <si>
    <t>Nová DZ 1 = 1,000 [A]</t>
  </si>
  <si>
    <t>Odstranění KL 62*0,6 = 37,200 [A]</t>
  </si>
  <si>
    <t>Odstranění KL [!965010] = 37,200 [A]_x000d_
Objemová hmotnost 1,8 = 1,800 [B]_x000d_
Celkové množství A*B = 66,960</t>
  </si>
  <si>
    <t>"Počet: 1=1,000 [A]"</t>
  </si>
  <si>
    <t>R02730</t>
  </si>
  <si>
    <t>PRÁCE ZŘIZUJÍCÍ NEBO ZAJIŠŤUJÍCÍ OCHRANU INŽENÝRSKÝCH SÍTÍ - SONDY</t>
  </si>
  <si>
    <t>Sondy pro ověření výškové polohy inženýrských sítí.</t>
  </si>
  <si>
    <t>zahrnuje veškeré náklady spojené s objednatelem požadovanými zařízeními</t>
  </si>
  <si>
    <t>"Během stavby: 1=1,000 [A]"</t>
  </si>
  <si>
    <t>121101</t>
  </si>
  <si>
    <t>SEJMUTÍ ORNICE NEBO LESNÍ PŮDY S ODVOZEM DO 1KM</t>
  </si>
  <si>
    <t>Přemístění ornice v rámci stavby -&gt; použití na svahy.</t>
  </si>
  <si>
    <t>Sejmutí ornice: 5,2*62*0,1 = 32,240 [A]</t>
  </si>
  <si>
    <t xml:space="preserve">Položka zahrnuje:_x000d_
- sejmutí ornice bez ohledu na tloušťku vrstvy_x000d_
-  její vodorovnou dopravu_x000d_
Položka nezahrnuje:_x000d_
- uložení na trvalou skládku</t>
  </si>
  <si>
    <t>12373</t>
  </si>
  <si>
    <t>ODKOP PRO SPOD STAVBU SILNIC A ŽELEZNIC TŘ. I</t>
  </si>
  <si>
    <t>Odtěžení zeminy</t>
  </si>
  <si>
    <t>Odkop 1,6*31+2,81*31 = 136,710 [A]_x000d_
Odtěžení zařízení staveniště + komunikace 820*0,15 = 123,000 [B]_x000d_
Celkové množství = 259,710</t>
  </si>
  <si>
    <t xml:space="preserve"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pažení záporového 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 uložení zeminy (na skládku, do násypu) ani poplatky za skládku, vykazují se v položce č.0141**</t>
  </si>
  <si>
    <t>Hloubení rýhy pro zídku nástupiště.</t>
  </si>
  <si>
    <t>0,6*3,1*1,1 = 2,046 [A]</t>
  </si>
  <si>
    <t>17170</t>
  </si>
  <si>
    <t>ULOŽENÍ SYPANINY DO NÁSYPŮ VRSTEVNATÝCH SE ZHUTNĚNÍM</t>
  </si>
  <si>
    <t>Úprava plochy po zařízení staveniště.</t>
  </si>
  <si>
    <t>5,2*62*0,1 = 32,240 [A]</t>
  </si>
  <si>
    <t xml:space="preserve">Položka zahrnuje:_x000d_
- kompletní provedení zemní konstrukce do předepsaného tvaru_x000d_
- ošetření úložiště po celou dobu práce v něm vč. klimatických opatření_x000d_
- ztížení v okolí vedení, konstrukcí a objektů a jejich dočasné zajištění_x000d_
- ztížení provádění ve ztížených podmínkách a stísněných prostorech_x000d_
- ztížené ukládání sypaniny pod vodu_x000d_
- ukládání po vrstvách a po jiných nutných částech (figurách) vč. dosypávek_x000d_
- spouštění a nošení materiálu_x000d_
- úprava, očištění a ochrana podloží a svahů_x000d_
- svahování,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</si>
  <si>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17680</t>
  </si>
  <si>
    <t>VÝPLNĚ Z NAKUPOVANÝCH MATERIÁLŮ</t>
  </si>
  <si>
    <t>Vsakovací plocha z kameniva 16/32.</t>
  </si>
  <si>
    <t>116,6*0,15 = 17,490 [A]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</si>
  <si>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 a výplň jam a prohlubní v podloží_x000d_
- úprava, očištění, ochrana a zhutnění podloží_x000d_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</si>
  <si>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18110</t>
  </si>
  <si>
    <t>ÚPRAVA PLÁNĚ SE ZHUTNĚNÍM V HORNINĚ TŘ. I</t>
  </si>
  <si>
    <t>Pláň pod nástupištěm.</t>
  </si>
  <si>
    <t>4,8*55 = 264,000 [A]</t>
  </si>
  <si>
    <t>Položka zahrnuje:_x000d_
- úpravu pláně včetně vyrovnání výškových rozdílů. Míru zhutnění určuje projekt._x000d_
Položka nezahrnuje:_x000d_
- x</t>
  </si>
  <si>
    <t>18221</t>
  </si>
  <si>
    <t>ROZPROSTŘENÍ ORNICE VE SVAHU V TL DO 0,10M</t>
  </si>
  <si>
    <t>5,2*62 = 322,400 [A]</t>
  </si>
  <si>
    <t>Položka zahrnuje:_x000d_
- nutné přemístění ornice z dočasných skládek vzdálených do 50m_x000d_
- rozprostření ornice v předepsané tloušťce ve svahu přes 1:5_x000d_
Položka nezahrnuje:_x000d_
- x</t>
  </si>
  <si>
    <t>18222A</t>
  </si>
  <si>
    <t>ROZPROSTŘENÍ NAKUPOVANÉ ORNICE VE SVAHU V TL. DO 0,15M</t>
  </si>
  <si>
    <t>328,98 = 328,980 [A]</t>
  </si>
  <si>
    <t>Položka zahrnuje:_x000d_
- nákup a dopravu ornice_x000d_
- rozprostření ornice v předepsané tloušťce ve svahu přes 1:5_x000d_
Položka nezahrnuje:_x000d_
- x</t>
  </si>
  <si>
    <t>18241</t>
  </si>
  <si>
    <t>ZALOŽENÍ TRÁVNÍKU RUČNÍM VÝSEVEM</t>
  </si>
  <si>
    <t>Nástupiště 328,98 = 328,980 [A]_x000d_
Zařízení staveniště a komunikace 820 = 820,000 [B]_x000d_
Celkové množství = 1148,980</t>
  </si>
  <si>
    <t>Položka zahrnuje:_x000d_
- dodání předepsané travní směsi, její výsev na ornici, zalévání, první pokosení, to vše bez ohledu na sklon terénu_x000d_
Položka nezahrnuje:_x000d_
- x</t>
  </si>
  <si>
    <t>2</t>
  </si>
  <si>
    <t>Základy</t>
  </si>
  <si>
    <t>21461B</t>
  </si>
  <si>
    <t>SEPARAČNÍ GEOTEXTILIE DO 200G/M2</t>
  </si>
  <si>
    <t>Zařízení staveniště a komunikace 820 = 820,000 [A]</t>
  </si>
  <si>
    <t>Položka zahrnuje:_x000d_
- dodávku předepsané geotextilie_x000d_
- úpravu, očištění a ochranu podkladu_x000d_
- přichycení k podkladu, případně zatížení_x000d_
- úpravy spojů a zajištění okrajů_x000d_
- úpravy pro odvodnění_x000d_
- nutné přesahy (nezapočítávají se do výměry)_x000d_
- mimostaveništní a vnitrostaveništní dopravu_x000d_
Položka nezahrnuje:_x000d_
- x</t>
  </si>
  <si>
    <t>3</t>
  </si>
  <si>
    <t>Svislé konstrukce</t>
  </si>
  <si>
    <t>327325</t>
  </si>
  <si>
    <t>ZDI OPĚRNÉ, ZÁRUBNÍ, NÁBŘEŽNÍ ZE ŽELEZOVÉHO BETONU DO C30/37 (B37)</t>
  </si>
  <si>
    <t>Zídka ukončující nástupiště 3,1*0,9*0,3+3,1*1*0,6 = 2,697 [A]</t>
  </si>
  <si>
    <t xml:space="preserve">Položka zahrnuje:_x000d_
- dodání  čerstvého  betonu  (betonové  směsi)  požadované  kvality,  jeho  uložení  do požadovaného tvaru při jakékoliv hustotě výztuže, konzistenci čerstvého betonu a způsobu hutnění, ošetření a ochranu betonu,_x000d_
- zhotovení nepropustného, mrazuvzdorného betonu a betonu požadované trvanlivosti a vlastností, užití potřebných přísad a technologií výroby betonu,_x000d_
- zřízení pracovních a dilatačních spar, včetně potřebných úprav, výplně, vložek, opracování, očištění a ošetření,_x000d_
- bednění  požadovaných  konstr. (i ztracené) s úpravou  dle požadované  kvality povrchu betonu, včetně odbedňovacích a odskružovacích prostředků, nátěrů zabraňujících soudržnosti betonu a bednění,_x000d_
- podpěrné  konstr. (skruže) a lešení všech druhů pro bednění,  vč. ochranných a bezpečnostních opatření a základů těchto konstrukcí a lešení,_x000d_
- vytvoření kotevních čel, kapes, nálitků a sedel, zřízení  všech  požadovaných  otvorů,  výklenků, prostupů, dutin, drážek a pod., vč. ztížení práce a úprav 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 a tmelení spar a spojů,_x000d_
- opatření  povrchů  betonu  izolací  proti zemní vlhkosti v částech, kde přijdou do styku se zeminou nebo kamenivem,_x000d_
- případné zřízení spojovací vrstvy u základů,_x000d_
- úpravy pro osazení zařízení ochrany konstrukce proti vlivu bludných proudů,_x000d_
Položka nezahrnuje:_x000d_
- dodání a osazení výztuže</t>
  </si>
  <si>
    <t>327365</t>
  </si>
  <si>
    <t>VÝZTUŽ ZDÍ OPĚRNÝCH, ZÁRUBNÍCH, NÁBŘEŽNÍCH Z OCELI 10505</t>
  </si>
  <si>
    <t>Výztuž zídky 3*0,02664 = 0,080 [A]</t>
  </si>
  <si>
    <t>Položka zahrnuje:_x000d_
- veškerý materiál, výrobky a polotovary, včetně mimostaveništní a vnitrostaveništní dopravy (rovněž přesuny), včetně naložení a složení, případně s uložením_x000d_
- dodání betonářské výztuže v požadované kvalitě, stříhání, řezání, ohýbání a spojování do všech požadovaných tvarů (vč. armakošů) a uložení s požadovaným zajištěním polohy a krytí výztuže betonem,_x000d_
- veškeré svary nebo jiné spoje výztuže,_x000d_
- pomocné konstrukce a práce pro osazení a upevnění výztuže,_x000d_
- zednické výpomoci pro montáž betonářské výztuže,_x000d_
- úpravy výztuže pro osazení doplňkových konstrukcí,_x000d_
- ochranu výztuže do doby jejího zabetonování,_x000d_
- úpravy výztuže pro zřízení železobetonových kloubů, kotevních prvků, závěsných ok a doplňkových konstrukcí,_x000d_
- veškerá opatření pro zajištění soudržnosti výztuže a betonu,_x000d_
- vodivé propojení výztuže, které je součástí ochrany konstrukce proti vlivům bludných proudů, vyvedení do měřících skříní nebo míst pro měření bludných proudů (vlastní měřící skříně se uvádějí položkami SD 74),_x000d_
- povrchovou antikorozní úpravu výztuže,_x000d_
- separaci výztuže,_x000d_
- osazení měřících zařízení a úpravy pro ně,_x000d_
- osazení měřících skříní nebo míst pro měření bludných proudů._x000d_
Položka nezahrnuje:_x000d_
- x</t>
  </si>
  <si>
    <t>45131A</t>
  </si>
  <si>
    <t>PODKLADNÍ A VÝPLŇOVÉ VRSTVY Z PROSTÉHO BETONU C20/25</t>
  </si>
  <si>
    <t>Pod patky Tischer 54*0,4*0,4*0,1 = 0,864 [A]_x000d_
Pod základy zídky 0,6*3,1*0,1 = 0,186 [B]_x000d_
Celkové množství = 1,050</t>
  </si>
  <si>
    <t xml:space="preserve">Položka zahrnuje:_x000d_
- dodání  čerstvého  betonu  (betonové  směsi)  požadované  kvality,  jeho  uložení  do požadovaného tvaru při jakékoliv hustotě výztuže, konzistenci čerstvého betonu a způsobu hutnění, ošetření a ochranu betonu,_x000d_
- zhotovení nepropustného, mrazuvzdorného betonu a betonu požadované trvanlivosti a vlastností, užití potřebných přísad a technologií výroby betonu,_x000d_
- zřízení pracovních a dilatačních spar, včetně potřebných úprav, výplně, vložek, opracování, očištění a ošetření,_x000d_
- bednění  požadovaných  konstr. (i ztracené) s úpravou  dle požadované  kvality povrchu betonu, včetně odbedňovacích a odskružovacích prostředků, nátěrů zabraňujících soudržnosti betonu a bednění,_x000d_
- podpěrné  konstr. (skruže) a lešení všech druhů pro bednění,  vč. ochranných a bezpečnostních opatření a základů těchto konstrukcí a lešení,_x000d_
- vytvoření kotevních čel, kapes, nálitků a sedel, zřízení  všech  požadovaných  otvorů,  výklenků, prostupů, dutin, drážek a pod., vč. ztížení práce a úprav 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 a tmelení spar a spojů,_x000d_
- opatření  povrchů  betonu  izolací  proti zemní vlhkosti v částech, kde přijdou do styku se zeminou nebo kamenivem,_x000d_
- případné zřízení spojovací vrstvy u základů,_x000d_
- úpravy pro osazení zařízení ochrany konstrukce proti vlivu bludných proudů,_x000d_
Položka nezahrnuje:_x000d_
- x</t>
  </si>
  <si>
    <t>45152</t>
  </si>
  <si>
    <t>PODKLADNÍ A VÝPLŇOVÉ VRSTVY Z KAMENIVA DRCENÉHO</t>
  </si>
  <si>
    <t>pod nástupištní prefabrikáty 54*0,4*0,4*0,15 = 1,296 [A]_x000d_
násyp nástupiště 2,86*26+2,39*26 = 136,500 [B]_x000d_
zařízení staveniště + komunikace 820*0,15 = 123,000 [C]_x000d_
dlažba a nástupištní desky 54*0,1 = 5,400 [D]_x000d_
Celkové množství = 266,196</t>
  </si>
  <si>
    <t>Položka zahrnuje:_x000d_
- dodávku předepsaného kameniva_x000d_
- mimostaveništní a vnitrostaveništní dopravu a jeho uložení_x000d_
- není-li v zadávací dokumentaci uvedeno jinak, jedná se o nakupovaný materiál_x000d_
Položka nezahrnuje:_x000d_
- x</t>
  </si>
  <si>
    <t>501101</t>
  </si>
  <si>
    <t>ZŘÍZENÍ KONSTRUKČNÍ VRSTVY TĚLESA ŽELEZNIČNÍHO SPODKU ZE ŠTĚRKODRTI NOVÉ</t>
  </si>
  <si>
    <t>Konstrukční vrstva ŠDa pod zpevň. plochou nástupiště.</t>
  </si>
  <si>
    <t>0,15*54 = 8,100 [A]</t>
  </si>
  <si>
    <t>1. Položka obsahuje:_x000d_
 – nákup a dodání štěrkodrtě v požadované kvalitě podle zadávací dokumentace_x000d_
 – očištění podkladu, případně zřízení spojovací vrstvy_x000d_
 – uložení štěrkodrtě dle předepsaného technologického předpisu_x000d_
 – zřízení podkladní nebo konstrukční vrstvy ze štěrkodrtě bez rozlišení šířky, pokládání vrstvy po etapách, případně dílčích vrstvách, včetně pracovních spar a spojů_x000d_
 – hutnění na předepsanou míru hutnění_x000d_
 – průkazní zkoušky, kontrolní zkoušky a kontrolní měření_x000d_
 – úpravu napojení, ukončení a těsnění podél odvodňovacích zařízení, vpustí, šachet apod._x000d_
 – těsnění, tmelení a výplň spar a otvorů_x000d_
 – ošetření úložiště po celou dobu práce v něm vč. klimatických opatření_x000d_
 – ztížení v okolí inženýrských vedení, konstrukcí a objektů a jejich dočasné zajištění_x000d_
 – ztížení provádění včetně hutnění ve ztížených podmínkách a stísněných prostorech_x000d_
 – úpravu povrchu vrstvy_x000d_
2. Položka neobsahuje:_x000d_
 X_x000d_
3. Způsob měření:_x000d_
Měří se metr krychlový.</t>
  </si>
  <si>
    <t>582612</t>
  </si>
  <si>
    <t>KRYTY Z BETON DLAŽDIC SE ZÁMKEM ŠEDÝCH TL 80MM DO LOŽE Z KAM</t>
  </si>
  <si>
    <t>Barva dlažby: šedá</t>
  </si>
  <si>
    <t>Dlažba 0,7*54 = 37,800 [A]_x000d_
Prořez 5% 1,05 = 1,050 [B]_x000d_
Celkové množství A*B = 39,690</t>
  </si>
  <si>
    <t>Položka zahrnuje:_x000d_
- dodání dlažebního materiálu v požadované kvalitě, dodání materiálu pro předepsané lože v tloušťce předepsané dokumentací a pro předepsanou výplň spar_x000d_
- očištění podkladu_x000d_
- uložení dlažby dle předepsaného technologického předpisu včetně předepsané podkladní vrstvy a předepsané výplně spar_x000d_
- zřízení vrstvy bez rozlišení šířky, pokládání vrstvy po etapách _x000d_
- úpravu napojení, ukončení podél obrubníků, dilatačních zařízení, odvodňovacích proužků, odvodňovačů, vpustí, šachet a pod., nestanoví-li zadávací dokumentace jinak_x000d_
Položka nezahrnuje:_x000d_
- postřiky, nátěry_x000d_
- těsnění podél obrubníků, dilatačních zařízení, odvodňovacích proužků, odvodňovačů, vpustí, šachet a pod.</t>
  </si>
  <si>
    <t>582618</t>
  </si>
  <si>
    <t>KRYTY Z BETON DLAŽDIC SE ZÁMKEM ŠEDÝCH RELIÉF TL 80MM DO LOŽE Z KAM</t>
  </si>
  <si>
    <t>Zámk.dlažba s výstupky (pupínkatá) tl.0,08m odstín šedá. Konkrétní typ, velikost a barevné řešení před objednáním odsouhlasit s investorem.</t>
  </si>
  <si>
    <t>Dlažba 0,28 = 0,280 [A]_x000d_
Prořez 5% 1,05 = 1,050 [B]_x000d_
Celkové množství A*B = 0,294</t>
  </si>
  <si>
    <t>R582612</t>
  </si>
  <si>
    <t>KRYTY Z BETON DLAŽDIC SE ZÁMKEM ŠEDÝCH (OSTROHRANNÁ) TL 80MM DO LOŽE Z KAM</t>
  </si>
  <si>
    <t>Zámk.dlažba ostrohranná 200*200mm, tl.80 mm, odstín šedá. Konkrétní typ, velikost a barevné řešení před objednáním odsouhlasit s investorem.</t>
  </si>
  <si>
    <t xml:space="preserve">- dodání dlažebního materiálu v požadované kvalitě, dodání materiálu pro předepsané  lože v tloušťce předepsané dokumentací a pro předepsanou výplň spar 
- očištění podkladu 
- uložení dlažby dle předepsaného technologického předpisu včetně předepsané podkladní vrstvy a předepsané výplně spar 
- zřízení vrstvy bez rozlišení šířky, pokládání vrstvy po etapách  
- úpravu napojení, ukončení podél obrubníků, dilatačních zařízení, odvodňovacích proužků, odvodňovačů, vpustí, šachet a pod., nestanoví-li zadávací dokumentace jinak 
- nezahrnuje postřiky, nátěry 
- nezahrnuje těsnění podél obrubníků, dilatačních zařízení, odvodňovacích proužků, odvodňovačů, vpustí, šachet a pod.</t>
  </si>
  <si>
    <t>917223</t>
  </si>
  <si>
    <t>SILNIČNÍ A CHODNÍKOVÉ OBRUBY Z BETONOVÝCH OBRUBNÍKŮ ŠÍŘ 100MM</t>
  </si>
  <si>
    <t>Obrubník tl. 80 mm 53 = 53,000 [A]</t>
  </si>
  <si>
    <t>Položka zahrnuje:_x000d_
- dodání a pokládku betonových obrubníků o rozměrech předepsaných zadávací dokumentací_x000d_
- betonové lože i boční betonovou opěrku_x000d_
Položka nezahrnuje:_x000d_
- x</t>
  </si>
  <si>
    <t>924913</t>
  </si>
  <si>
    <t>NÁSTUPIŠTĚ - OPTICKÉ ZNAČENÍ NÁTĚREM ŠÍŘKY 0,15 M, ODSTÍN ŽLUTÁ 6200</t>
  </si>
  <si>
    <t>Protiskluzové značení.</t>
  </si>
  <si>
    <t>54+2,2 = 56,200 [A]</t>
  </si>
  <si>
    <t>1. Položka obsahuje:_x000d_
 – příprava a očištění podkladu_x000d_
 – dodání a aplikace nátěrové hmoty_x000d_
2. Položka neobsahuje:_x000d_
 X_x000d_
3. Způsob měření:_x000d_
Měří se metr délkový.</t>
  </si>
  <si>
    <t>965521</t>
  </si>
  <si>
    <t>ROZEBRÁNÍ NÁSTUPIŠTĚ TYPU SUDOP</t>
  </si>
  <si>
    <t>1. Položka obsahuje:_x000d_
 – rozebrání nástupiště do součástí včetně hrubého očištění_x000d_
 – naložení vybouraného materiálu na dopravní prostředek_x000d_
 – příplatky za ztížené podmínky při práci v kolejišti, např. za překážky na straně koleje apod._x000d_
2. Položka neobsahuje:_x000d_
 – rozebrání krytu a podkladních vrstev zpevněných ploch vyjma nástupištních konzolových desek_x000d_
 – zemní práce_x000d_
 – odvoz vybouraného materiálu do skladu nebo na likvidaci_x000d_
 – poplatky za likvidaci odpadů, nacení se položkami ze ssd 0_x000d_
3. Způsob měření:_x000d_
Měří se vždy délka nástupní hrany nástupiště podél přilehlé koleje v metrech délkových, a to i u oboustranných nástupišť.</t>
  </si>
  <si>
    <t>96615</t>
  </si>
  <si>
    <t>BOURÁNÍ KONSTRUKCÍ Z PROSTÉHO BETONU</t>
  </si>
  <si>
    <t>Demolice betonové zídky 4,2*0,5*1,2 = 2,520 [A]</t>
  </si>
  <si>
    <t>Položka zahrnuje:_x000d_
- rozbourání konstrukce bez ohledu na použitou technologii_x000d_
- veškeré pomocné konstrukce (lešení a pod.)_x000d_
- veškerou manipulaci s vybouranou sutí a hmotami včetně uložení na skládku_x000d_
- veškeré další práce plynoucí z technologického předpisu a z platných předpisů_x000d_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</si>
  <si>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R9111B1</t>
  </si>
  <si>
    <t>ZÁBRADLÍ SILNIČNÍ SE SVISLOU VÝPLNÍ - DODÁVKA A MONTÁŽ</t>
  </si>
  <si>
    <t>Zábradlí v místě ukončení nástupiště.</t>
  </si>
  <si>
    <t>2,22 = 2,220 [A]</t>
  </si>
  <si>
    <t xml:space="preserve">Položka zahrnuje: _x000d_
- dílenská dokumentace, včetně technologického předpisu spojování, včetně statického výpočtu, _x000d_
- dodání  materiálu  v požadované kvalitě a výroba konstrukce (včetně  pomůcek,  přípravků a prostředků pro výrobu) bez ohledu na náročnost a její hmotnost, _x000d_
- dodání spojovacího materiálu, _x000d_
- zřízení  montážních  a  dilatačních  spojů,  spar, včetně potřebných úprav, vložek, opracování, očištění a ošetření, _x000d_
- podpěr. konstr. a lešení všech druhů pro montáž konstrukcí i doplňkových, včetně požadovaných otvorů, ochranných a bezpečnostních opatření a základů pro tyto konstrukce a lešení, _x000d_
- montáž konstrukce na staveništi, včetně montážních prostředků a pomůcek a zednických výpomocí,                               _x000d_
- výplň, těsnění a tmelení spar a spojů, _x000d_
- všechny druhy ocelového kotvení, _x000d_
- dílenskou přejímku a montážní prohlídku, včetně požadovaných dokladů, _x000d_
- dodání a montáž betonových patek, _x000d_
- zřízení kotevních otvorů nebo jam, nejsou-li částí jiné konstrukce, _x000d_
- osazení kotvení nebo přímo částí konstrukce do podpůrné konstrukce nebo do zeminy, _x000d_
- výplň kotevních otvorů  (příp.  podlití  patních  desek) maltou,  betonem  nebo  jinou speciální hmotou, _x000d_
- veškeré druhy protikorozní ochrany a nátěry konstrukcí, _x000d_
- zvláštní spojovací prostředky, rozebíratelnost konstrukce, _x000d_
- ochranná opatření před účinky bludných proudů _x000d_
- ochranu před přepětím. _x000d_
Položka nezahrnuje: _x000d_
- x</t>
  </si>
  <si>
    <t>R924365</t>
  </si>
  <si>
    <t>NÁSTUPIŠTĚ SUDOP PŘES 500 MM S U 95, ZADNÍ HRANA NA OPĚŘE Z DRTI S KONZOLOVÝMI DESKAMI 230</t>
  </si>
  <si>
    <t>Zhotovitel za tuto neměnnou cenu zakoupí tyto položky od objenatele:_x000d_
- Deska SUDOP KS 230: 101,20 Kč bez DPH / kus_x000d_
- Tvárnice TISCHER: 10,50 Kč bez DPH / kus_x000d_
- Úložný blok: 18 Kč bez DPH / kus</t>
  </si>
  <si>
    <t>Nástupiště 53 = 53,000 [A]</t>
  </si>
  <si>
    <t>1. Položka obsahuje:
 – dodávku veškerých prvků a částí daného typu nástupiště dle odpovídajících vzorových listů a TKP včetně výplňových desek
 – zřízení nástupiště SUDOP na požadovanou osovou vzdálenost kolejí i výšku nástupní hrany nad TK
 – slepá zakončení nástupiště
 – příplatky za ztížené podmínky při práci v kolejišti, např. za překážky na straně koleje ap.
2. Položka neobsahuje:
 – zemní práce, tj. odkopávky, hloubení rýh, násypy, zásypy ad.
 – náklady na zřízení zpevněné plochy nástupiště vyjma konzolových desek, např. ze zámkové dlažby, asfaltu ap. včetně konstrukčních vrstev
 – jiná zakončení nástupiště, např. schůdky apod.
 – zábradlí, osvětlení, přístřešky, mobiliář nástupiště, orientační a informační systém, kamerový systém, přístupové komunikace ap.
3. Způsob měření:
Měří se vždy délka nástupní hrany nástupiště podél přilehlé koleje v metrech délkových, a to i u oboustranných nástupišť.</t>
  </si>
  <si>
    <t>R015111</t>
  </si>
  <si>
    <t>POPLATKY ZA LIKVIDACI ODPADŮ NEKONTAMINOVANÝCH - 17 05 04 VYTĚŽENÉ ZEMINY A HORNINY - I. TŘÍDA TĚŽITELNOSTI VČETNĚ DOPRAVY</t>
  </si>
  <si>
    <t>Odkop [!12373]+[!13273] = 261,756 [A]_x000d_
Objemová hmotnos 2 = 2,000 [B]_x000d_
Celkové množství A*B = 523,512</t>
  </si>
  <si>
    <t>1. Položka obsahuje: 
- veškeré poplatky provozovateli skládky, recyklační linky nebo jiného zařízení na zpracování nebo likvidaci odpadů související s převzetím, uložením, zpracováním nebo likvidací odpadu 
- náklady spojené s dopravou odpadu z místa stavby na místo převzetí provozovatelem skládky, recyklační linky nebo jiného zařízení na zpracování nebo likvidaci odpadů 
- náklady spojené s vyložením a manipulací s materiálem v místě skládky 
2. Položka neobsahuje: 
- náklady spojené s naložením a manipulací s materiálem 
3. Způsob měření: 
Tunou se rozumí hmotnost odpadu vytříděného v souladu se zákonem č. 185/2001 Sb., o nakládání s odpady, v platném znění.</t>
  </si>
  <si>
    <t>R015140</t>
  </si>
  <si>
    <t xml:space="preserve">POPLATKY ZA LIKVIDACI ODPADŮ NEKONTAMINOVANÝCH - 17 01 01  BETON Z DEMOLIC OBJEKTŮ, ZÁKLADŮ TV VČETNĚ DOPRAVY</t>
  </si>
  <si>
    <t>Bourání [!96615] = 2,520 [A]_x000d_
Objemová hmotnost 2,5 = 2,500 [B]_x000d_
Celkové množství A*B = 6,300</t>
  </si>
  <si>
    <t>1. Položka obsahuje:
- veškeré poplatky provozovateli skládky, recyklační linky nebo jiného zařízení na zpracování nebo likvidaci odpadů související s převzetím, uložením, zpracováním nebo likvidací odpadu
- náklady spojené s dopravou odpadu z místa stavby na místo převzetí provozovatelem skládky, recyklační linky nebo jiného zařízení na zpracování nebo likvidaci odpadů
- náklady spojené s vyložením a manipulací s materiálem v místě skládky
2. Položka neobsahuje:
- náklady spojené s naložením a manipulací s materiálem
3. Způsob měření:
Tunou se rozumí hmotnost odpadu vytříděného v souladu se zákonem č. 185/2001 Sb., o nakládání s odpady, v platném znění.</t>
  </si>
  <si>
    <t>Odkop 0,95*31,5+1,1*31,5 = 64,575 [A]_x000d_
Celkové množství = 64,575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</si>
  <si>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</si>
  <si>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0,6*4,25*1,1 = 2,805 [A]</t>
  </si>
  <si>
    <t>4,35*61 = 265,350 [A]</t>
  </si>
  <si>
    <t>Položka zahrnuje:
- úpravu pláně včetně vyrovnání výškových rozdílů. Míru zhutnění určuje projekt.
Položka nezahrnuje:
- x</t>
  </si>
  <si>
    <t>0,95*32+1,25*32+4*2,2 = 79,200 [A]</t>
  </si>
  <si>
    <t>Položka zahrnuje:
- nákup a dopravu ornice
- rozprostření ornice v předepsané tloušťce ve svahu přes 1:5
Položka nezahrnuje:
- x</t>
  </si>
  <si>
    <t>Nástupiště 0,95*32+1,25*32+4*2,2 = 79,200 [A]</t>
  </si>
  <si>
    <t>Položka zahrnuje:
- dodání předepsané travní směsi, její výsev na ornici, zalévání, první pokosení, to vše bez ohledu na sklon terénu
Položka nezahrnuje:
- x</t>
  </si>
  <si>
    <t>Zídka ukončující nástupiště 4,25*0,9*0,3+4,25*1*0,6 = 3,698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</si>
  <si>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</si>
  <si>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Výztuž zídky 4*0,02664 = 0,107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</si>
  <si>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</si>
  <si>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Pod patky Tischer 62*0,4*0,4*0,1 = 0,992 [A]_x000d_
Pod základy zídky 0,6*4,25*0,1 = 0,255 [B]_x000d_
Celkové množství = 1,247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</si>
  <si>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</si>
  <si>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pod nástupištní prefabrikáty 62*0,4*0,4*0,15 = 1,488 [A]_x000d_
násyp nástupiště 3,3*31,5+3,2*31,5 = 204,750 [B]_x000d_
příjezdová komunikace 240*3,5*0,15 = 126,000 [C]_x000d_
dlažba a nástupištní desky 60*0,1 = 6,000 [D]_x000d_
Celkové množství = 338,238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</si>
  <si>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</si>
  <si>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0,15*60 = 9,000 [A]</t>
  </si>
  <si>
    <t>1. Položka obsahuje:
 – nákup a dodání štěrkodrtě v požadované kvalitě podle zadávací dokumentace
 – očištění podkladu, případně zřízení spojovací vrstvy
 – uložení štěrkodrtě dle předepsaného technologického předpisu
 – zřízení podkladní nebo konstrukční vrstvy ze štěrkodrtě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</si>
  <si>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Dlažba 0,7*60 = 42,000 [A]_x000d_
Prořez 5% 1,05 = 1,050 [B]_x000d_
Celkové množství A*B = 44,100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</si>
  <si>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</si>
  <si>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Obrubník tl. 80 mm 60 = 60,000 [A]</t>
  </si>
  <si>
    <t>Položka zahrnuje:
- dodání a pokládku betonových obrubníků o rozměrech předepsaných zadávací dokumentací
- betonové lože i boční betonovou opěrku
Položka nezahrnuje:
- x</t>
  </si>
  <si>
    <t>62+2,2 = 64,200 [A]</t>
  </si>
  <si>
    <t>1. Položka obsahuje:
 – příprava a očištění podkladu
 – dodání a aplikace nátěrové hmoty
2. Položka neobsahuje:
 X
3. Způsob měření:
Měří se metr délkový.</t>
  </si>
  <si>
    <t>935212</t>
  </si>
  <si>
    <t>PŘÍKOPOVÉ ŽLABY Z BETON TVÁRNIC ŠÍŘ DO 600MM DO BETONU TL 100MM</t>
  </si>
  <si>
    <t>TZZ4 v km 95,489 - 95,549 do bet C20/25.</t>
  </si>
  <si>
    <t>60 = 60,000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</si>
  <si>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</si>
  <si>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1. Položka obsahuje:
 – rozebrání nástupiště do součástí včetně hrubého očištění
 – naložení vybouraného materiálu na dopravní prostředek
 – příplatky za ztížené podmínky při práci v kolejišti, např. za překážky na straně koleje apod.
2. Položka neobsahuje:
 – rozebrání krytu a podkladních vrstev zpevněných ploch vyjma nástupištních konzolových desek
 – zemní práce
 – odvoz vybouraného materiálu do skladu nebo na likvidaci
 – poplatky za likvidaci odpadů, nacení se položkami ze ssd 0
3. Způsob měření:
Měří se vždy délka nástupní hrany nástupiště podél přilehlé koleje v metrech délkových, a to i u oboustranných nástupišť.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</si>
  <si>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</si>
  <si>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3,36 = 3,360 [A]</t>
  </si>
  <si>
    <t xml:space="preserve">Položka zahrnuje: 
- dílenská dokumentace, včetně technologického předpisu spojování, včetně statického výpočtu, 
- dodání  materiálu  v požadované kvalitě a výroba konstrukce (včetně  pomůcek,  přípravků a prostředků pro výrobu) bez ohledu na náročnost a její hmotnost, 
- dodání spojovacího materiálu, 
- zřízení  montážních  a  dilatačních  spojů,  spar, včetně potřebných úprav, vložek, opracování, očištění a ošetření, 
- podpěr. konstr. a lešení všech druhů pro montáž konstrukcí i doplňkových, včetně požadovaných otvorů, ochranných a bezpečnostních opatření a základů pro tyto konstrukce a lešení, 
- montáž konstrukce na staveništi, včetně montážních prostředků a pomůcek a zednických výpomocí,                               
- výplň, těsnění a tmelení spar a spojů, 
- všechny druhy ocelového kotvení, 
- dílenskou přejímku a montážní prohlídku, včetně požadovaných dokladů, 
- dodání a montáž betonových patek, 
- zřízení kotevních otvorů nebo jam, nejsou-li částí jiné konstrukce, 
- osazení kotvení nebo přímo částí konstrukce do podpůrné konstrukce nebo do zeminy, 
- výplň kotevních otvorů  (příp.  podlití  patních  desek) maltou,  betonem  nebo  jinou speciální hmotou, 
- veškeré druhy protikorozní ochrany a nátěry konstrukcí, 
- zvláštní spojovací prostředky, rozebíratelnost konstrukce, 
- ochranná opatření před účinky bludných proudů 
- ochranu před přepětím. 
Položka nezahrnuje: 
- x</t>
  </si>
  <si>
    <t>Zhotovitel za tuto neměnnou cenu zakoupí tyto položky od objenatele:
- Deska SUDOP KS 230: 101,20 Kč bez DPH / kus
- Tvárnice TISCHER: 10,50 Kč bez DPH / kus
- Úložný blok: 18 Kč bez DPH / kus</t>
  </si>
  <si>
    <t>Nástupiště 60 = 60,000 [A]</t>
  </si>
  <si>
    <t>Odkop [!12373]+[!13273] = 67,380 [A]_x000d_
Objemová hmotnos 2 = 2,000 [B]_x000d_
Celkové množství A*B = 134,760</t>
  </si>
  <si>
    <t>Demontáž dopravní značky včetně sloupku a patky, včetně dopravy, poplatků a uložení na skládku.</t>
  </si>
  <si>
    <t>Sloupek DZ včetně patky, včetně dopravy, nutných zemních prací, poplatků a uložení na skládku.</t>
  </si>
  <si>
    <t>923721</t>
  </si>
  <si>
    <t>TABULE "PRŮCHOD PRO PĚŠÍ ZAKÁZÁN!" (NA OCELOVÉM SLOUPKU)</t>
  </si>
  <si>
    <t>Piktogram č. 86, tabulka velikosti 240 x 240 mm s piktogramem uvnitř o průměru 160 mm.</t>
  </si>
  <si>
    <t>0,250 = 0,250 [A]</t>
  </si>
  <si>
    <t>923794</t>
  </si>
  <si>
    <t>HLASOVÝ MAJÁČEK PRO NEVIDOMÉ</t>
  </si>
  <si>
    <t xml:space="preserve">1. Položka obsahuje:  – veškerý spojovací materiál vč. připojovacího vedení  – technický popis viz. projektová dokumentace  – dodávka a montáž na místo určení 2. Položka neobsahuje:  X 3. Způsob měření: Udává se počet kusů kompletní konstrukce nebo práce</t>
  </si>
  <si>
    <t>Položka zahrnuje:
- odstranění, demontáž a odklizení materiálu s odvozem na předepsané místo
Položka nezahrnuje:
- x</t>
  </si>
  <si>
    <t>Položka zahrnuje:
- sloupky
- upevňovací zařízení
- osazení (betonová patka, zemní práce)
Položka nezahrnuje:
- x</t>
  </si>
  <si>
    <t>1. Položka obsahuje:
 – dodávku a montáž návěsti v příslušném provedení na sloupek, popř. jinou podpůrnou konstrukci včetně upevňovacího a pomocného materiálu
 – protikorozní úpravu, není-li tato provedena již z výroby nebo daná vlastnostmi použitého materiálu
 – odrazky nebo retroreflexní fólie
2. Položka neobsahuje:
 – nosnou konstrukci, např. sloupek, konzolu apod. včetně základu a zemních prácí
3. Způsob měření:
Udává se počet kusů kompletní konstrukce nebo práce.</t>
  </si>
  <si>
    <t>74A111</t>
  </si>
  <si>
    <t>ZAJIŠTĚNÍ VÝKOPU STUPŇOVÝCH ZÁKLADŮ</t>
  </si>
  <si>
    <t>1. Položka obsahuje:_x000d_
 – zemní práce pro montáž výkopu , zajištění výkopu stupňovitých základů před zaplavením povrchovou vodou, pažení výkopu_x000d_
 – dodávku, dopravu, montáž, pronájem mechanizmů a demontáž bednění_x000d_
_x000d_
2. Položka neobsahuje:_x000d_
 – přídavnou výztuž, svorníky, koše_x000d_
 – odvoz výkopku (viz pol. 74A151 a 74A152)_x000d_
 – poplatek za likvidaci odpadů (viz SSD 0)_x000d_
3. Způsob měření:_x000d_
Měří se metry kubické uložené betonové směsi.</t>
  </si>
  <si>
    <t>74A112</t>
  </si>
  <si>
    <t>OCHRANA ZÁKLADU PO BETONÁŽI</t>
  </si>
  <si>
    <t>1. Položka obsahuje:_x000d_
 – zemní práce pro montáž výkopu , ochranu základu po betonáži,zakrytí základu geotextilíí a její následné odstranění_x000d_
 – dodávku, dopravu, montáž, pronájem mechanizmů _x000d_
_x000d_
2. Položka neobsahuje:_x000d_
 – přídavnou výztuž, svorníky, koše_x000d_
 – odvoz výkopku (viz pol. 74A151 a 74A152)_x000d_
 – poplatek za likvidaci odpadů (viz SSD 0)_x000d_
3. Způsob měření:_x000d_
Měří se jako kus kompletní práce</t>
  </si>
  <si>
    <t>74A113</t>
  </si>
  <si>
    <t>PŘÍPLATEK ZA RUČNÍ VÝKOP ZÁKLADU</t>
  </si>
  <si>
    <t xml:space="preserve">1. Položka obsahuje:_x000d_
 – příplatek za ruční výkop základu jakéhokoliv typu_x000d_
2. Položka neobsahuje:_x000d_
 X_x000d_
3. Způsob měření:_x000d_
Udává se počet m3 výkopu  kompletní montážní práce.</t>
  </si>
  <si>
    <t>74A115</t>
  </si>
  <si>
    <t>ZAMĚŘENÍ VÝŠKY ZÁKLADU V PRÚBĚHU VÝSTAVBY (PRO MONTÁŽ VÝSTROJE NA STOŽÁR)</t>
  </si>
  <si>
    <t>1. Položka obsahuje:_x000d_
 – zaměření skotečného provedení výšky jakéhokoliv typu základu vč.nabetonování_x000d_
_x000d_
2. Položka neobsahuje:_x000d_
 – přídavnou výztuž, svorníky, koše_x000d_
 – odvoz výkopku (viz pol. 74A151 a 74A152)_x000d_
 – poplatek za likvidaci odpadů (viz SSD 0)_x000d_
3. Způsob měření:_x000d_
Měří se jako kus kompletní práce</t>
  </si>
  <si>
    <t>74A116</t>
  </si>
  <si>
    <t>ZAMĚŘENÍ SKUTEČNÉHO PROVEDENÍ VÝŠKY ZÁKLADU/STOŽÁRU</t>
  </si>
  <si>
    <t>1. Položka obsahuje:_x000d_
 – zaměření skutečného provedení jakéhokoliv typu základu potřebné pro další montáž výstroje stožáru_x000d_
_x000d_
2. Položka neobsahuje:_x000d_
 – přídavnou výztuž, svorníky, koše_x000d_
 – odvoz výkopku (viz pol. 74A151 a 74A152)_x000d_
 – poplatek za likvidaci odpadů (viz SSD 0)_x000d_
3. Způsob měření:_x000d_
Měří se jako kus kompletní práce</t>
  </si>
  <si>
    <t>74A120</t>
  </si>
  <si>
    <t>ZÁKLAD TV TĚŽENÝ V JAKÉKOLIV TŘÍDĚ ZEMINY</t>
  </si>
  <si>
    <t>1. Položka obsahuje:_x000d_
 – zemní práce pro montáž výkopu včetně bourání zpevněných ploch, dlažby a pod., uvedení narušeného okolí do původního stavu a naložení výkopku_x000d_
 – úpravy spojené s uvolněním prostoru pro výkop např. demontáž a montáž oplocení, zajištění výkopu před zaplavením povrchovou vodou, pažení výkopu_x000d_
 – dodávku, dopravu, montáž, pronájem mechanizmů a demontáž bednění_x000d_
 – dodávku, dopravu a montáž svorníkového koše, technologické výztuže, kovaných svorníků aj._x000d_
 – případně provedení dutiny pro upevnění stožáru TV_x000d_
 – dodávku, dopravu a uložení betonové směsi včetně všech technologických opatření spojené s realizací základu podle TKP_x000d_
2. Položka neobsahuje:_x000d_
 – přídavnou výztuž, svorníky, koše_x000d_
 – odvoz výkopku (viz pol. 74A151 a 74A152)_x000d_
 – poplatek za likvidaci odpadů (viz SSD 0)_x000d_
3. Způsob měření:_x000d_
Měří se metry kubické uložené betonové směsi.</t>
  </si>
  <si>
    <t>74A151</t>
  </si>
  <si>
    <t>MANIPULACE SE ZEMINOU Z VÝKOPU NA STAVENIŠTI</t>
  </si>
  <si>
    <t>M3KM</t>
  </si>
  <si>
    <t>1. Položka obsahuje:_x000d_
 – manipulace jakýmkoliv dopravním prostředkem a složení_x000d_
 – případné překládky na trase_x000d_
2. Položka neobsahuje:_x000d_
 – naložení vybouraného materiálu na dopravní prostředek (je zahrnuto ve zdrojové položce)_x000d_
 – poplatky za likvidaci odpadů_x000d_
3. Způsob měření:_x000d_
Výměra je součtem součinů metrů krychlových vytěženého v rostlém (původním) stavu nebo vybouraného materiálu a jednotlivých vzdáleností v kilometrech.</t>
  </si>
  <si>
    <t>74A152</t>
  </si>
  <si>
    <t xml:space="preserve">NAKLÁDÁNÍ ZEMINY  NA DOPRAVNÍ PROSTŘEDEK</t>
  </si>
  <si>
    <t xml:space="preserve">1. Položka obsahuje:_x000d_
 – nakládání vytěžené zeminy na dopravní prostředek_x000d_
2. Položka neobsahuje:_x000d_
 – případné překládky na trase do 1 km_x000d_
 – poplatky za likvidaci odpadů_x000d_
3. Způsob měření:_x000d_
Výměra je tuna  vytěženého materiálu  v rostlém (původním) stavu nebo vybouraného materiálu</t>
  </si>
  <si>
    <t>74A310</t>
  </si>
  <si>
    <t>PŘÍDAVNÁ VÝZTUŽ PRO ZÁKLAD TV</t>
  </si>
  <si>
    <t xml:space="preserve">1. Položka obsahuje:_x000d_
 –  montáž, materiál a dovoz kompletní ocelové výztuže základu TV (vč. technologické)_x000d_
2. Položka neobsahuje:_x000d_
 X_x000d_
3. Způsob měření:_x000d_
Udává se počet kusů kompletní konstrukce nebo práce.</t>
  </si>
  <si>
    <t>74A320</t>
  </si>
  <si>
    <t>KOVANÝ SVORNÍK PRO ZÁKLAD TV</t>
  </si>
  <si>
    <t xml:space="preserve">1. Položka obsahuje:_x000d_
 –  montáž, materiál, dovoz a protikorozní ošetření kovaného svorníku pro základ TV_x000d_
2. Položka neobsahuje:_x000d_
 X_x000d_
3. Způsob měření:_x000d_
Udává se počet kusů kompletní konstrukce nebo práce.</t>
  </si>
  <si>
    <t>74A450</t>
  </si>
  <si>
    <t>ÚPRAVA KABELŮ U ZÁKLADU TV</t>
  </si>
  <si>
    <t>1. Položka obsahuje: montáž a materiál _x000d_
 – ruční výkop v průměrné hloubce 80 cm a šířce 50 cm délky 30m_x000d_
 – pažení nebo zajištění výkopu v nezbytném rozsahu_x000d_
 – případné čerpání vody_x000d_
 – úpravu kabelové trasy včetně ověření polohy_x000d_
2. Položka neobsahuje:_x000d_
 X_x000d_
3. Způsob měření:_x000d_
Udává se počet kusů kompletní konstrukce nebo práce pro jeden základ.</t>
  </si>
  <si>
    <t>74AF11</t>
  </si>
  <si>
    <t>TAŽNÉ HNACÍ VOZIDLO K PRACOVNÍM SOUPRAVÁM (PRO ZÁKLADY - MONTÁŽ)</t>
  </si>
  <si>
    <t>1. Položka obsahuje:_x000d_
 – kolejové mechanizmy pro výstavbu základů podpěr trakčního vedení_x000d_
 – dopravu kolejových mechanismů z mateřského depa do prostoru stavby a zpět_x000d_
2. Položka neobsahuje:_x000d_
 X_x000d_
3. Způsob měření:_x000d_
Udává se čas v hodinách bez pohotovostních stavů vozidla.</t>
  </si>
  <si>
    <t>74B604</t>
  </si>
  <si>
    <t>STOŽÁR TV OCELOVÝ PŘÍHRADOVÝ TYPU BP DÉLKY 12,5 M</t>
  </si>
  <si>
    <t>1. Položka obsahuje:_x000d_
 – montáž, materiál a dopravné stožáru typového provedení_x000d_
 – protikorozní ošetření stožáru dle TKP_x000d_
 – konečnou regulaci stožáru po jeho zatížení včetně podmazání patek_x000d_
2. Položka neobsahuje:_x000d_
 – základovou konstrukci_x000d_
3. Způsob měření:_x000d_
Udává se počet kusů trakčních podpěr.</t>
  </si>
  <si>
    <t>74B921</t>
  </si>
  <si>
    <t>NASTAVENÍ ZÁKLONU STOŽÁRŮ PO VÝSTAVBĚ</t>
  </si>
  <si>
    <t xml:space="preserve">1. Položka obsahuje:_x000d_
 – nastavení  záklonu stožáru jakéhokoliv typu_x000d_
 – konečnou regulaci stožáru po jeho zatížení_x000d_
2. Položka neobsahuje:_x000d_
 X_x000d_
3. Způsob měření:_x000d_
Udává se počet kusů kompletní montážní práce.</t>
  </si>
  <si>
    <t>74BF11</t>
  </si>
  <si>
    <t>TAŽNÉ HNACÍ VOZIDLO K PRACOVNÍM SOUPRAVÁM (PRO STOŽÁRY A BRÁNY - MONTÁŽ )</t>
  </si>
  <si>
    <t>1. Položka obsahuje:_x000d_
 – kolejové mechanizmy pro výstavbu podpěr (stožárů, bran, výložníků nebo jiných obdobných konstrukcí) trakčního vedení_x000d_
 – dopravu kolejových mechanismů z mateřského depa do prostoru stavby a zpět_x000d_
2. Položka neobsahuje:_x000d_
 X_x000d_
3. Způsob měření:_x000d_
Udává se čas v hodinách bez pohotovostních stavů vozidla.</t>
  </si>
  <si>
    <t>74C111</t>
  </si>
  <si>
    <t>ZÁVĚS TV NA KONZOLE BEZ PŘÍDAVNÉHO LANA</t>
  </si>
  <si>
    <t>1. Položka obsahuje:_x000d_
 – materiál a montáž vč. mechanizmů_x000d_
 – protikorozní ošetření podle TKP_x000d_
2. Položka neobsahuje:_x000d_
 X_x000d_
3. Způsob měření:_x000d_
Udává se počet kusů kompletní konstrukce nebo práce.</t>
  </si>
  <si>
    <t>74C121</t>
  </si>
  <si>
    <t>PŘÍPLATEK ZA PLASTOVÝ IZOLÁTOR</t>
  </si>
  <si>
    <t>1. Položka obsahuje:_x000d_
 – příplatek na materiál, dodávku a kusové zkoušky izolátoru podle TKP (samostatně nelze položku použít)_x000d_
2. Položka neobsahuje:_x000d_
 X_x000d_
3. Způsob měření:_x000d_
Udává se počet kusů kompletní konstrukce nebo práce.</t>
  </si>
  <si>
    <t>74C312</t>
  </si>
  <si>
    <t>VĚŠÁK TROLEJE ZÁKLADNÍ (PEVNÝ NEBO KLUZNÝ)</t>
  </si>
  <si>
    <t>1. Položka obsahuje:_x000d_
 – všechny náklady na montáž a materiál dodaného zařízení protikorozně ošetřeného podle TKP se všemi pomocnými doplňujícími součástmi a pracemi s použitím mechanizmů_x000d_
2. Položka neobsahuje:_x000d_
 X_x000d_
3. Způsob měření:_x000d_
Udává se počet kusů kompletní konstrukce nebo práce.</t>
  </si>
  <si>
    <t>74C316</t>
  </si>
  <si>
    <t>MONTÁŽ A DEMONTÁŽ PRACOVNÍCH HLINÍKOVÝCH VĚŠÁKŮ</t>
  </si>
  <si>
    <t>1. Položka obsahuje:_x000d_
 – všechny náklady na montáž,demontáž a materiál dodaného zařízení protikorozně ošetřeného podle TKP se všemi pomocnými doplňujícími součástmi a pracemi s použitím mechanizmů_x000d_
2. Položka neobsahuje:_x000d_
 X_x000d_
3. Způsob měření:_x000d_
Udává se počet kusů kompletní konstrukce nebo práce.</t>
  </si>
  <si>
    <t>74C322</t>
  </si>
  <si>
    <t>SPOJKA LAN A TROLEJÍ IZOLOVANÁ</t>
  </si>
  <si>
    <t>74C512</t>
  </si>
  <si>
    <t>POHYBLIVÉ KOTVENÍ SESTAVY TV NA STOŽÁRU - 10 KN</t>
  </si>
  <si>
    <t>1. Položka obsahuje:_x000d_
 – všechny náklady na montáž a materiál dodaného zařízení protikorozně ošetřeného podle TKP se všemi pomocnými doplňujícími součástmi a pracemi s použitím mechanizmů_x000d_
 – cena položky je vč. ostatních rozpočtových nákladů_x000d_
2. Položka neobsahuje:_x000d_
 X_x000d_
3. Způsob měření:_x000d_
Udává se počet kusů kompletní konstrukce nebo práce.</t>
  </si>
  <si>
    <t>74C542</t>
  </si>
  <si>
    <t>PŘÍPLATEK ZA POUŽITÍ JEDNÉ SADY LITINOVÉHO ZÁVAŽÍ - 10 KN</t>
  </si>
  <si>
    <t>(Položka je příplatkovou jakožto materiálový rozdíl oproti standardnímu vybavení zdrojové položky. Samostatně ji tedy nelze použít.)_x000d_
1. Položka obsahuje:_x000d_
 – všechny náklady na dodané zařízení_x000d_
2. Položka neobsahuje:_x000d_
 X_x000d_
3. Způsob měření:_x000d_
Udává se počet kusů kompletní konstrukce nebo práce.</t>
  </si>
  <si>
    <t>74C572</t>
  </si>
  <si>
    <t>TAŽENÍ NOSNÉHO LANA 70 MM2 BZ, FE</t>
  </si>
  <si>
    <t>1. Položka obsahuje:_x000d_
 – všechny náklady na montáž a materiál dodaného zařízení se všemi pomocnými doplňujícími součástmi_x000d_
 – cena položky je vč. ostatních rozpočtových nákladů_x000d_
2. Položka neobsahuje:_x000d_
 X_x000d_
3. Způsob měření:_x000d_
Měří se metr délkový v ose vodiče nebo lana.</t>
  </si>
  <si>
    <t>74C591</t>
  </si>
  <si>
    <t>VÝŠKOVÁ REGULACE TROLEJE</t>
  </si>
  <si>
    <t>1. Položka obsahuje:_x000d_
 – všechny náklady na regulaci troleje s použitím mechanizmů_x000d_
 – cena položky je vč. ostatních rozpočtových nákladů_x000d_
2. Položka neobsahuje:_x000d_
 X_x000d_
3. Způsob měření:_x000d_
Měří se metr délkový v ose vodiče nebo lana.</t>
  </si>
  <si>
    <t>74C5A1</t>
  </si>
  <si>
    <t>DEFINITIVNÍ REGULACE POHYBLIVÉHO KOTVENÍ TROLEJE</t>
  </si>
  <si>
    <t>1. Položka obsahuje:_x000d_
 – všechny náklady na regulaci kotvení se všemi pomocnými doplňujícími pracemi vč,mechanismů_x000d_
2. Položka neobsahuje:_x000d_
 X_x000d_
3. Způsob měření:_x000d_
Udává se počet kusů kompletní konstrukce nebo práce.</t>
  </si>
  <si>
    <t>74C5A2</t>
  </si>
  <si>
    <t>DEFINITIVNÍ REGULACE POHYBLIVÉHO KOTVENÍ NOSNÉHO LANA</t>
  </si>
  <si>
    <t>74C612</t>
  </si>
  <si>
    <t>PŘIPEVNĚNÍ OBOUSTRANNÉ LIŠTY PRO KOTVENÍ ZV, NV, OV</t>
  </si>
  <si>
    <t>74C621</t>
  </si>
  <si>
    <t>KOTVENÍ 1-3 LAN ZV, NV, OV S JEDNODUCHÝMI IZOLÁTORY</t>
  </si>
  <si>
    <t>74C631</t>
  </si>
  <si>
    <t>PŘIPEVNĚNÍ KONZOLY ZV, NV, OV PRO SVISLÝ ZÁVĚS NA STOŽÁR</t>
  </si>
  <si>
    <t>74C641</t>
  </si>
  <si>
    <t>SVISLÝ ZÁVĚS 1-2 LAN ZV, NV, OV</t>
  </si>
  <si>
    <t>74C652</t>
  </si>
  <si>
    <t>PROUDOVÉ SPOJENÍ DVOU LAN ZV, NV, OV</t>
  </si>
  <si>
    <t>74C810</t>
  </si>
  <si>
    <t>UPEVNĚNÍ KONZOLY - STŘEDOVÉ, STRANOVÉ</t>
  </si>
  <si>
    <t>74C968</t>
  </si>
  <si>
    <t>TABULKA ČÍSLOVÁNÍ STOŽÁRU NEBO POHONU ODPOJOVAČE</t>
  </si>
  <si>
    <t>74C973</t>
  </si>
  <si>
    <t>ÚPRAVY STÁVAJÍCÍHO TV - PROVIZORNÍ STAVY ZA 100 M ZPROVOZŇOVANÉ SKUPINY</t>
  </si>
  <si>
    <t>1. Položka obsahuje:_x000d_
 – veškeré další práce a úpravy na stávajícím TV, nutné ke zprovoznění TV _x000d_
2. Položka neobsahuje:_x000d_
 X_x000d_
3. Způsob měření:_x000d_
Kusem se rozumí 100 m úseku stávající elektrifikované koleje. (Trat´a malá žst. 5-10 ks, velká žst. 20-40 ks.)</t>
  </si>
  <si>
    <t>74CF11</t>
  </si>
  <si>
    <t>TAŽNÉ HNACÍ VOZIDLO K PRACOVNÍM SOUPRAVÁM (PRO VODIČE - MONTÁŽ)</t>
  </si>
  <si>
    <t xml:space="preserve">1. Položka obsahuje:_x000d_
 – kolejové mechanizmy pro výstavbu  trakčního vedení_x000d_
 – dopravu kolejových mechanismů z mateřského depa do prostoru stavby a zpět_x000d_
2. Položka neobsahuje:_x000d_
 X_x000d_
3. Způsob měření:_x000d_
Udává se čas v hodinách bez pohotovostních stavů vozidla.</t>
  </si>
  <si>
    <t>74EF11</t>
  </si>
  <si>
    <t>HNACÍ KOLEJOVÁ VOZIDLA DEMONTÁŽNÍCH SOUPRAV PRO PRÁCE NA TV</t>
  </si>
  <si>
    <t>1. Položka obsahuje:_x000d_
 – kolejové mechanizmy demontáže TV_x000d_
 – dopravu kolejových mechanismů z mateřského depa do prostoru stavby a zpět_x000d_
2. Položka neobsahuje:_x000d_
 X_x000d_
3. Způsob měření:_x000d_
Udává se čas v hodinách bez pohotovostních stavů vozidla.</t>
  </si>
  <si>
    <t>74F232</t>
  </si>
  <si>
    <t>BEZPEČNOSTNÍ PRUH NA PODPĚŘE TV BÍLOČERVENÝ</t>
  </si>
  <si>
    <t>1. Položka obsahuje:_x000d_
 – nátěr, očištění, odrezivění a materiál (barva, ředidlo, odrezovač), nátěr proveden dle TKP_x000d_
2. Položka neobsahuje:_x000d_
 X_x000d_
3. Způsob měření:_x000d_
Udává se počet kusů kompletní konstrukce nebo práce.</t>
  </si>
  <si>
    <t>74F312</t>
  </si>
  <si>
    <t>MĚŘENÍ PARAMETRŮ TV STATICKÉ</t>
  </si>
  <si>
    <t>KM</t>
  </si>
  <si>
    <t>1. Položka obsahuje:_x000d_
 – měření parametrů TV pro revizi a dokumentaci skutečného provedení_x000d_
 – dopravu kolejových mechanismů z mateřského depa do prostoru stavby a zpět_x000d_
2. Položka neobsahuje:_x000d_
 X_x000d_
3. Způsob měření:_x000d_
Měří se projeté kilometry při měření, tj. bez režijních jízd.</t>
  </si>
  <si>
    <t>74F313</t>
  </si>
  <si>
    <t>MĚŘENÍ ELEKTRICKÝCH VLASTNOSTÍ TV</t>
  </si>
  <si>
    <t>1. Položka obsahuje:_x000d_
 – měření elektrických parametrů TV pro zpracování revize_x000d_
 – dopravu kolejových mechanismů z mateřského depa do prostoru stavby a zpět_x000d_
2. Položka neobsahuje:_x000d_
 X_x000d_
3. Způsob měření:_x000d_
Měří se1 kus elektrizované koleje</t>
  </si>
  <si>
    <t>74F314</t>
  </si>
  <si>
    <t>MĚŘENÍ DOTYKOVÉHO NAPĚTÍ U VODIVÉ KONSTRUKCE</t>
  </si>
  <si>
    <t>1. Položka obsahuje:_x000d_
 – měření elektrických parametrů TV pro zpracování revize_x000d_
 – dopravu kolejových mechanismů z mateřského depa do prostoru stavby a zpět_x000d_
2. Položka neobsahuje:_x000d_
 X_x000d_
3. Způsob měření:_x000d_
Měří se1 kus ukolejněné TP nebo OK</t>
  </si>
  <si>
    <t>74F321</t>
  </si>
  <si>
    <t>PROTOKOL ZPŮSOBILOSTI</t>
  </si>
  <si>
    <t>1. Položka obsahuje:_x000d_
 – vyhotovení dokladu právnickou osobou o trolejových vedeních a trakčních zařízeních_x000d_
2. Položka neobsahuje:_x000d_
 X_x000d_
3. Způsob měření:_x000d_
Udává se v ks. 1ks pro 1x SO, PS.</t>
  </si>
  <si>
    <t>74F322</t>
  </si>
  <si>
    <t>REVIZNÍ ZPRÁVA</t>
  </si>
  <si>
    <t xml:space="preserve">1. Položka obsahuje:_x000d_
 – revizi autorizovaným revizním technikem na zařízeních trakčního vedení podle požadavku ČSN, včetně hodnocení_x000d_
2. Položka neobsahuje:_x000d_
 X_x000d_
3. Způsob měření:_x000d_
Udává se v  ks. Výpočet dle ks elektrifikovaných kolejí, neutrální pole 4ks, velká žst. dle počtu stavebních postupů.</t>
  </si>
  <si>
    <t>74F323</t>
  </si>
  <si>
    <t>PROTOKOL UTZ</t>
  </si>
  <si>
    <t>1. Položka obsahuje:_x000d_
 – protokol autorizovaným revizním technikem na zařízeních trakčního vedení podle požadavku ČSN, včetně hodnocení_x000d_
2. Položka neobsahuje:_x000d_
 X_x000d_
3. Způsob měření:_x000d_
Udává se v ks. 1ks pro 1xSO, 1xPS.</t>
  </si>
  <si>
    <t>74F331</t>
  </si>
  <si>
    <t>TECHNICKÁ POMOC PŘI VÝSTAVBĚ TV</t>
  </si>
  <si>
    <t>1. Položka obsahuje:_x000d_
 – zajištění pracoviště TDI vč. nájmu pracovníků a použitých mechanismů nutných k výkonu_x000d_
2. Položka neobsahuje:_x000d_
 X_x000d_
3. Způsob měření:_x000d_
Udává se čas v hodinách. U velkých celků a žst. dle stavebních postupů 1ks postupu ...10 hod</t>
  </si>
  <si>
    <t>74F332</t>
  </si>
  <si>
    <t>VÝKON ORGANIZAČNÍCH JEDNOTEK SPRÁVCE</t>
  </si>
  <si>
    <t>1. Položka obsahuje:_x000d_
 – zajištění pracoviště správcem TV (zkratování TV), zajištění přejezdů správcem TV vč. nájmu pracovníků a použitých mechanismů nutných k výkonu_x000d_
2. Položka neobsahuje:_x000d_
 X_x000d_
3. Způsob měření:_x000d_
Udává se čas v hodinách. Výpočet dle počtu hod výluk.</t>
  </si>
  <si>
    <t>74F333</t>
  </si>
  <si>
    <t>ZAMĚŘENÍ SKUTEČNÉHO PROVEDENÍ TV 1KOLEJ. TRAŤ ZA 100M</t>
  </si>
  <si>
    <t xml:space="preserve">1. Položka obsahuje:_x000d_
 – geodetickou činnost po výstavbě  TV_x000d_
2. Položka neobsahuje:_x000d_
 X_x000d_
3. Způsob měření:_x000d_
Měří se 1 kus za každých 100m TV</t>
  </si>
  <si>
    <t>74F411</t>
  </si>
  <si>
    <t>DEMONTÁŽ BETONOVÝCH ZÁKLADŮ TV</t>
  </si>
  <si>
    <t>1. Položka obsahuje:_x000d_
 – demontáž stávajícího betonového základu se všemi pomocnými doplňujícími úpravami pro uvedení do požadovaného stavu a s přepravou a dovozem potřebných mechanizmů k uvedené činnosti_x000d_
 – naložení vybouraného materiálu na dopravní prostředek_x000d_
2. Položka neobsahuje:_x000d_
 – odvoz vybouraného materiálu_x000d_
 – poplatek za likvidaci odpadů (nacení se dle SSD 0)_x000d_
3. Způsob měření:_x000d_
Měří se metr krychlový.</t>
  </si>
  <si>
    <t>74F423</t>
  </si>
  <si>
    <t>DEMONTÁŽ OCELOVÝCH STOŽÁRŮ PŘÍHRADOVÝCH</t>
  </si>
  <si>
    <t>1. Položka obsahuje:_x000d_
 – všechny náklady na demontáž stávajícího zařízení se všemi pomocnými doplňujícími úpravami pro jeho likvidaci_x000d_
 – naložení a odvoz vybouraného materiálu na určené místo pro stavbu_x000d_
2. Položka neobsahuje:_x000d_
 – poplatek za likvidaci odpadů (nacení se dle SSD 0)_x000d_
3. Způsob měření:_x000d_
Udává se počet kusů kompletní konstrukce nebo práce.</t>
  </si>
  <si>
    <t>74F433</t>
  </si>
  <si>
    <t>DEMONTÁŽ OTOČNÝCH KONZOL TV VČETNĚ UPEVNĚNÍ</t>
  </si>
  <si>
    <t>1. Položka obsahuje:_x000d_
 – všechny náklady na demontáž stávajícího zařízení se všemi pomocnými doplňujícími úpravami pro jeho likvidaci_x000d_
 – naložení a odvoz demontovaného materiálu na určené místo pro stavbu_x000d_
2. Položka neobsahuje:_x000d_
 – poplatek za likvidaci odpadů (nacení se dle SSD 0)_x000d_
3. Způsob měření:_x000d_
Udává se počet kusů kompletní konstrukce nebo práce.</t>
  </si>
  <si>
    <t>74F444</t>
  </si>
  <si>
    <t>DEMONTÁŽ KOTVENÍ TR NEBO NL POHYBLIVÝCH</t>
  </si>
  <si>
    <t>74F445</t>
  </si>
  <si>
    <t>DEMONTÁŽ KOTVENÍ ZV, OV, NV VČETNĚ PŘIPEVŇOVACÍCH LIŠT</t>
  </si>
  <si>
    <t>74F455</t>
  </si>
  <si>
    <t>DEMONTÁŽ VĚŠÁKŮ TROLEJE</t>
  </si>
  <si>
    <t>74F457</t>
  </si>
  <si>
    <t>DEMONTÁŽ VLOŽENÝCH IZOLACÍ V PODÉLNÝCH A PŘÍČNÝCH POLÍCH</t>
  </si>
  <si>
    <t>74F464</t>
  </si>
  <si>
    <t>DEMONTÁŽ TROLEJE VČETNĚ NÁSTAVKŮ, VĚŠÁKŮ, PROPOJEK A SPOJEK STŘIHÁNÍM</t>
  </si>
  <si>
    <t xml:space="preserve">1. Položka obsahuje:_x000d_
 – všechny náklady na demontáž stávajícího zařízení se všemi pomocnými doplňujícími úpravami pro jeho likvidaci_x000d_
 - naložení a odvoz demontovaného materiálu na určené místo pro stavbu_x000d_
2. Položka neobsahuje:_x000d_
 – poplatek za likvidaci odpadů (nacení se dle SSD 0)_x000d_
3. Způsob měření:_x000d_
Měří se na metr délky  vodiče nebo lana.</t>
  </si>
  <si>
    <t>74F466</t>
  </si>
  <si>
    <t>DEMONTÁŽ LAN NOSNÝCH VČETNĚ NÁSTAVKŮ, PROPOJEK A SPOJEK STŘIHÁNÍM</t>
  </si>
  <si>
    <t>74F471</t>
  </si>
  <si>
    <t>DEMONTÁŽ ZESILOVACÍCH, NAPÁJECÍCH NEBO OBCHÁZECÍCH VEDENÍ PŘEVĚŠENÍM</t>
  </si>
  <si>
    <t>74F491</t>
  </si>
  <si>
    <t>DEMONTÁŽ - MANIPULACE SE SUTÍ NA STAVENIŠTI</t>
  </si>
  <si>
    <t>15*10 = 150,000 [A]</t>
  </si>
  <si>
    <t>1. Položka obsahuje:_x000d_
 – manipulace jakýmkoliv dopravním prostředkem a složení_x000d_
 – případné překládky na trase_x000d_
2. Položka neobsahuje:_x000d_
 – naložení vybouraného materiálu na dopravní prostředek (je zahrnuto ve zdrojové položce)_x000d_
 – poplatky za likvidaci odpadů, nacení se položkami ze ssd 0_x000d_
3. Způsob měření:_x000d_
Výměra je součtem součinů metrů krychlových vytěženého v rostlém (původním) stavu nebo vybouraného materiálu a jednotlivých vzdáleností v kilometrech.</t>
  </si>
  <si>
    <t>74F493</t>
  </si>
  <si>
    <t xml:space="preserve">NAKLÁDÁNÍ SUTI  NA DOPRAVNÍ PROSTŘEDEK</t>
  </si>
  <si>
    <t>Tuny 15*1,8 = 27,000 [A]</t>
  </si>
  <si>
    <t>1. Položka obsahuje:_x000d_
 – nakládání suti z demontovaných základů TV na dopravní prostředek_x000d_
2. Položka neobsahuje:_x000d_
 – případné překládky na trase do 1 km_x000d_
 – poplatky za likvidaci odpadů_x000d_
3. Způsob měření:_x000d_
Výměra je tuna vytěženého materiálu v rostlém (původním) stavu nebo vybouraného materiálu</t>
  </si>
  <si>
    <t>Zpusob likvidace: recyklace, druhotné využití.</t>
  </si>
  <si>
    <t>Tuny 19,12*1,8 = 34,416 [A]</t>
  </si>
  <si>
    <t>POPLATKY ZA LIKVIDACI ODPADŮ NEKONTAMINOVANÝCH - 17 01 01 BETON Z DEMOLIC OBJEKTŮ, ZÁKLADŮ TV, KŮLY A SLOUPY VČETNĚ DOPRAVY</t>
  </si>
  <si>
    <t>V prípade možnosti je u odpadu uprednostnována recyklace pred skládkováním.</t>
  </si>
  <si>
    <t>R015810</t>
  </si>
  <si>
    <t>POPLATKY ZA LIKVIDACI ODPADŮ NEKONTAMINOVANÝCH - 17 04 05 - ŽELEZNÝ A OCELOVÝ ŠROT, VČETNĚ DOPRAVY</t>
  </si>
  <si>
    <t>Druhotná surovina - výkup</t>
  </si>
  <si>
    <t>zemní práce</t>
  </si>
  <si>
    <t>11090</t>
  </si>
  <si>
    <t>VŠEOBECNÉ VYKLIZENÍ OSTATNÍCH PLOCH</t>
  </si>
  <si>
    <t>Položka zahrnuje:_x000d_
 odstranění všech překážek pro uskutečnění stavby_x000d_
Položka nezahrhuje:_x000d_
- x</t>
  </si>
  <si>
    <t>13183A</t>
  </si>
  <si>
    <t>HLOUBENÍ JAM ZAPAŽ I NEPAŽ TŘ II - BEZ DOPRAVY</t>
  </si>
  <si>
    <t>Položka zahrnuje:_x000d_
-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pažení záporového 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vodorovnou dopravu_x000d_
- uložení zeminy (na skládku, do násypu) ani poplatky za skládku, vykazují se v položce č.0141**</t>
  </si>
  <si>
    <t>13283A</t>
  </si>
  <si>
    <t>HLOUBENÍ RÝH ŠÍŘ DO 2M PAŽ I NEPAŽ TŘ. II - BEZ DOPRAVY</t>
  </si>
  <si>
    <t>18090</t>
  </si>
  <si>
    <t>VŠEOBECNÉ ÚPRAVY OSTATNÍCH PLOCH</t>
  </si>
  <si>
    <t>Položka zahrnuje:_x000d_
- úpravu území po uskutečnění stavby, tak jak je požadováno v zadávací dokumentaci _x000d_
Položka nezahrnuje:_x000d_
- práce, pro které jsou uvedeny samostatné položky</t>
  </si>
  <si>
    <t>vodorovné konstrukce</t>
  </si>
  <si>
    <t>45157</t>
  </si>
  <si>
    <t>PODKLADNÍ A VÝPLŇOVÉ VRSTVY Z KAMENIVA TĚŽENÉHO</t>
  </si>
  <si>
    <t>přidružená stavební výroba</t>
  </si>
  <si>
    <t>701001</t>
  </si>
  <si>
    <t>OZNAČOVACÍ ŠTÍTEK KABELOVÉHO VEDENÍ, SPOJKY NEBO KABELOVÉ SKŘÍNĚ (VČETNĚ OBJÍMKY)</t>
  </si>
  <si>
    <t>1. Položka obsahuje:_x000d_
 – veškeré práce a materiál obsažený v názvu položky_x000d_
2. Položka neobsahuje:_x000d_
 X_x000d_
3. Způsob měření:_x000d_
Udává se počet kusů kompletní konstrukce nebo práce.</t>
  </si>
  <si>
    <t>701004</t>
  </si>
  <si>
    <t>VYHLEDÁVACÍ MARKER ZEMNÍ</t>
  </si>
  <si>
    <t>702212</t>
  </si>
  <si>
    <t>KABELOVÁ CHRÁNIČKA ZEMNÍ DN PŘES 100 DO 200 MM</t>
  </si>
  <si>
    <t>702312</t>
  </si>
  <si>
    <t>ZAKRYTÍ KABELŮ VÝSTRAŽNOU FÓLIÍ ŠÍŘKY PŘES 20 DO 40 CM</t>
  </si>
  <si>
    <t>702313</t>
  </si>
  <si>
    <t>ZAKRYTÍ KABELŮ VÝSTRAŽNOU FÓLIÍ ŠÍŘKY PŘES 40 CM</t>
  </si>
  <si>
    <t>702513</t>
  </si>
  <si>
    <t>PRŮRAZ ZDIVEM (PŘÍČKOU) ZDĚNÝM TLOUŠŤKY PŘES 60 CM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</si>
  <si>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</si>
  <si>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703511</t>
  </si>
  <si>
    <t>ELEKTROINSTALAČNÍ LIŠTA ŠÍŘKY DO 30 MM</t>
  </si>
  <si>
    <t>1. Položka obsahuje:_x000d_
 – kompletní montáž, rozměření, upevnění, řezání, spojování apod._x000d_
 – veškerý spojovací a montážní materiál vč. upevňovacího materiálu (držáky apod.)_x000d_
 – pomocné mechanismy_x000d_
2. Položka neobsahuje:_x000d_
 X_x000d_
3. Způsob měření:_x000d_
Měří se metr délkový.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</si>
  <si>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</si>
  <si>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</si>
  <si>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</si>
  <si>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709210</t>
  </si>
  <si>
    <t>KŘIŽOVATKA KABELOVÝCH VEDENÍ SE STÁVAJÍCÍ INŽENÝRSKOU SÍTÍ (KABELEM, POTRUBÍM APOD.)</t>
  </si>
  <si>
    <t>1. Položka obsahuje:_x000d_
 – úprava dna výkopu_x000d_
 – dodávka a položení betonového žlabu / chráničky včetně zakrytí_x000d_
 – pomocné mechanismy_x000d_
2. Položka neobsahuje:_x000d_
 X_x000d_
3. Způsob měření:_x000d_
Udává se počet kusů kompletní konstrukce nebo práce.</t>
  </si>
  <si>
    <t>709310</t>
  </si>
  <si>
    <t>VYPODLOŽENÍ, ODDĚLENÍ A KRYTÍ SPOJKY NEBO ODBOČNICE PRO KABEL DO 10 KV</t>
  </si>
  <si>
    <t>1. Položka obsahuje:_x000d_
 – úprava dna výkopu, provedení podkladové a zásypové vrstvy písku_x000d_
 – dodání a přemísťování cihel, uložení do rýhy_x000d_
 – pomocné mechanismy_x000d_
2. Položka neobsahuje:_x000d_
 X_x000d_
3. Způsob měření:_x000d_
Udává se počet kusů kompletní konstrukce nebo práce.</t>
  </si>
  <si>
    <t>709400</t>
  </si>
  <si>
    <t>ZATAŽENÍ LANKA DO CHRÁNIČKY NEBO ŽLABU</t>
  </si>
  <si>
    <t>1. Položka obsahuje:_x000d_
 – odvinutí, napojení a zatažení lana do kanálku nebo tvárnicové trasy_x000d_
 – pomocné mechanismy_x000d_
2. Položka neobsahuje:_x000d_
 X_x000d_
3. Způsob měření:_x000d_
Měří se metr délkový.</t>
  </si>
  <si>
    <t>709611</t>
  </si>
  <si>
    <t>DEMONTÁŽ KABELOVÉHO ŽLABU/LIŠTY VČETNĚ KRYTU</t>
  </si>
  <si>
    <t>1. Položka obsahuje:_x000d_
 – všechny náklady na demontáž stávajícího zařízení včetně pomocných doplňujících úprav pro jeho likvidaci_x000d_
 – naložení vybouraného materiálu na dopravní prostředek_x000d_
_x000d_
2. Položka neobsahuje:_x000d_
 – odvoz vybouraného materiálu_x000d_
 – poplatek za likvidaci odpadů (nacení se dle SSD 0)_x000d_
3. Způsob měření:_x000d_
Měří se metr délkový.</t>
  </si>
  <si>
    <t>711111</t>
  </si>
  <si>
    <t>IZOLACE BĚŽNÝCH KONSTRUKCÍ PROTI ZEMNÍ VLHKOSTI ASFALTOVÝMI NÁTĚRY</t>
  </si>
  <si>
    <t xml:space="preserve">Položka zahrnuje:_x000d_
- dodání předepsaného izolačního materiálu_x000d_
- očištění a ošetření podkladu, zadávací dokumentace může zahrnout i případné vyspravení_x000d_
- zřízení izolace jako kompletního povlaku, případně komplet. soustavy nebo systému podle příslušného  technolog. předpisu_x000d_
- zřízení izolace i jednotlivých vrstev po etapách, včetně pracovních spár a spojů_x000d_
- úprava u okrajů, rohů, hran, dilatačních i pracovních spojů, kotev, obrubníků, dilatačních zařízení, odvodnění, otvorů, neizolovaných míst a pod._x000d_
- zajištění odvodnění povrchu izolace, včetně odvodnění nejnižších míst, pokud dokumentace pro zadání stavby nestanoví jinak_x000d_
- ochrana izolace do doby zřízení definitivní ochranné vrstvy nebo konstrukce_x000d_
- úprava, očištění a ošetření prostoru kolem izolace_x000d_
- provedení požadovaných zkoušek_x000d_
Položka nezahrnuje:_x000d_
- ochranné vrstvy, např. geotextilii</t>
  </si>
  <si>
    <t>711509</t>
  </si>
  <si>
    <t>OCHRANA IZOLACE NA POVRCHU TEXTILIÍ</t>
  </si>
  <si>
    <t>Položka zahrnuje:_x000d_
- dodání předepsaného ochranného materiálu_x000d_
- zřízení ochrany izolace_x000d_
Položka nezahrnuje:_x000d_
- x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</si>
  <si>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</si>
  <si>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</si>
  <si>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</si>
  <si>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741C05</t>
  </si>
  <si>
    <t>SPOJOVÁNÍ UZEMŇOVACÍCH VODIČŮ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</si>
  <si>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</si>
  <si>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</si>
  <si>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</si>
  <si>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</si>
  <si>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742H12</t>
  </si>
  <si>
    <t>KABEL NN ČTYŘ- A PĚTIŽÍLOVÝ CU S PLASTOVOU IZOLACÍ OD 4 DO 16 MM2</t>
  </si>
  <si>
    <t>742H22</t>
  </si>
  <si>
    <t>KABEL NN ČTYŘ- A PĚTIŽÍLOVÝ AL S PLASTOVOU IZOLACÍ OD 4 DO 16 MM2</t>
  </si>
  <si>
    <t>742L12</t>
  </si>
  <si>
    <t>UKONČENÍ DVOU AŽ PĚTIŽÍLOVÉHO KABELU V ROZVADĚČI NEBO NA PŘÍSTROJI OD 4 DO 16 MM2</t>
  </si>
  <si>
    <t>742L22</t>
  </si>
  <si>
    <t>UKONČENÍ DVOU AŽ PĚTIŽÍLOVÉHO KABELU KABELOVOU SPOJKOU OD 4 DO 16 MM2</t>
  </si>
  <si>
    <t>742P13</t>
  </si>
  <si>
    <t>ZATAŽENÍ KABELU DO CHRÁNIČKY - KABEL DO 4 KG/M</t>
  </si>
  <si>
    <t>1. Položka obsahuje:_x000d_
 – montáž kabelu o váze do 4 kg/m do chráničky/ kolektoru_x000d_
2. Položka neobsahuje:_x000d_
 X_x000d_
3. Způsob měření:_x000d_
Měří se metr délkový.</t>
  </si>
  <si>
    <t>742P15</t>
  </si>
  <si>
    <t>OZNAČOVACÍ ŠTÍTEK NA KABEL</t>
  </si>
  <si>
    <t>1. Položka obsahuje:_x000d_
 – veškeré příslušentsví_x000d_
_x000d_
2. Položka neobsahuje:_x000d_
 X_x000d_
3. Způsob měření:_x000d_
Udává se počet kusů kompletní konstrukce nebo práce.</t>
  </si>
  <si>
    <t>742P17</t>
  </si>
  <si>
    <t>VYHLEDÁNÍ STÁVAJÍCÍHO KABELU (MĚŘENÍ, SONDA)</t>
  </si>
  <si>
    <t>1. Položka obsahuje:_x000d_
 – vyhledání stávajícího kabelu vn/nn v obvodu žel. stanice, na trati vč. výkopu sondy a veškerého příslušenství_x000d_
_x000d_
2. Položka neobsahuje:_x000d_
 X_x000d_
3. Způsob měření:_x000d_
Udává se počet kusů kompletní konstrukce nebo práce.</t>
  </si>
  <si>
    <t>742Y92</t>
  </si>
  <si>
    <t>OCHRANA ŠTĚRKOVÉHO LOŽE GEOTEXTILIÍ PROTI ZNEČIŠTĚNÍ (M)</t>
  </si>
  <si>
    <t xml:space="preserve">1. Položka obsahuje:  – všechny práce spojené s ochranou štěrkového lože proti znečištění, rozprostření geotextílie v ploše   2. Položka neobsahuje:  X 3. Způsob měření: Měří se metr čtvereční.</t>
  </si>
  <si>
    <t>742Y93</t>
  </si>
  <si>
    <t>BETONOVÝ ZÁKLAD DO ROSTLÉ ZEMINY DO BEDNĚNÍ PRO STOŽÁR / VĚŽ, VČETNĚ OCEL. VÝSTUŽE A STOŽÁROVÉHO POUZDRA / ZÁKLADOVÉ KONSTRUKCE</t>
  </si>
  <si>
    <t xml:space="preserve">1. Položka obsahuje:  – dodávku, dopravu, montáž, pronájem mechanizmů montáž a demontáž bednění  – dodávku, dopravu a montáž svorníkového koše, technologické výztuže, kovaných svorníků aj.  – případně provedení dutiny pro upevnění stožáru   – dodávku, dopravu a uložení betonové směsi včetně všech přídavnou výztuž, svorníky, koše technologických opatření spojené s realizací základu podle TKP 2. Položka neobsahuje:  – zemní práce pro montáž výkopu včetně bourání zpevněných ploch, dlažby a pod., uvedení narušeného okolí do původního stavu a naložení výkopku 3. Způsob měření: Měří se metry kubické uložené betonové směsi.</t>
  </si>
  <si>
    <t>742Z23</t>
  </si>
  <si>
    <t>DEMONTÁŽ KABELOVÉHO VEDENÍ NN</t>
  </si>
  <si>
    <t>1. Položka obsahuje:_x000d_
 – všechny náklady na demontáž stávajícího zařízení se všemi pomocnými doplňujícími úpravami pro jeho likvidaci_x000d_
 – naložení vybouraného materiálu na dopravní prostředek_x000d_
2. Položka neobsahuje:_x000d_
 – odvoz vybouraného materiálu_x000d_
 – poplatek za likvidaci odpadů (nacení se dle SSD 0)_x000d_
3. Způsob měření:_x000d_
Měří se metr délkový.</t>
  </si>
  <si>
    <t>743111</t>
  </si>
  <si>
    <t xml:space="preserve">OSVĚTLOVACÍ STOŽÁR  SKLOPNÝ ŽÁROVĚ ZINKOVANÝ DÉLKY DO 6 M</t>
  </si>
  <si>
    <t>1. Položka obsahuje:_x000d_
 – základovou konstrukci a veškeré příslušenství_x000d_
 – připojovací svorkovnici ve třídě izolace II ( pro 2x svítidlo ) a kabelové vedení ke svítidlům_x000d_
 – uzavírací nátěr, technický popis viz. projektová dokumentace_x000d_
2. Položka neobsahuje:_x000d_
 – zemní práce, betonový základ, svítidlo, výložník_x000d_
3. Způsob měření:_x000d_
Udává se počet kusů kompletní konstrukce nebo práce.</t>
  </si>
  <si>
    <t>743151</t>
  </si>
  <si>
    <t xml:space="preserve">OSVĚTLOVACÍ STOŽÁR  - STOŽÁROVÁ ROZVODNICE S 1-2 JISTÍCÍMI PRVKY</t>
  </si>
  <si>
    <t>1. Položka obsahuje:_x000d_
 – veškeré příslušenství, technický popis viz. projektová dokumentace_x000d_
_x000d_
2. Položka neobsahuje:_x000d_
 X_x000d_
3. Způsob měření:_x000d_
Udává se počet kusů kompletní konstrukce nebo práce.</t>
  </si>
  <si>
    <t>743161</t>
  </si>
  <si>
    <t xml:space="preserve">OSVĚTLOVACÍ STOŽÁR  - ÚPRAVA PRO MONTÁŽ PŘÍDAVNÉHO ZAŘÍZENÍ (ROZHLAS, KAMERA, ČIDLO APOD.)</t>
  </si>
  <si>
    <t>743472</t>
  </si>
  <si>
    <t>SVÍTIDLO DRÁŽNÍ LED, MIN. IP 54, ELEKTRONICKÝ PŘEDŘADNÍK, PŘES 10 DO 25 W</t>
  </si>
  <si>
    <t>1. Položka obsahuje:_x000d_
 – zdroj a veškeré příslušenství_x000d_
 – technický popis viz. projektová dokumentace_x000d_
2. Položka neobsahuje:_x000d_
 X_x000d_
3. Způsob měření:_x000d_
Udává se počet kusů kompletní konstrukce nebo práce.</t>
  </si>
  <si>
    <t>743486</t>
  </si>
  <si>
    <t>SVÍTIDLO DRÁŽNÍ - MONTÁŽ SVÍTIDLA NA OSVĚTLOVACÍ STOŽÁR DO VÝŠKY 15 M</t>
  </si>
  <si>
    <t>1. Položka obsahuje:_x000d_
 – montáž zařízení_x000d_
2. Položka neobsahuje:_x000d_
 X_x000d_
3. Způsob měření:_x000d_
Udává se počet kusů kompletní konstrukce nebo práce.</t>
  </si>
  <si>
    <t>743Z12</t>
  </si>
  <si>
    <t>DEMONTÁŽ OSVĚTLOVACÍHO STOŽÁRU DRÁŽNÍHO VÝŠKY DO 15 M</t>
  </si>
  <si>
    <t>1. Položka obsahuje:_x000d_
 – všechny náklady na demontáž stávajícího zařízení se všemi pomocnými doplňujícími úpravami pro jeho likvidaci_x000d_
 – naložení vybouraného materiálu na dopravní prostředek_x000d_
2. Položka neobsahuje:_x000d_
 – odvoz vybouraného materiálu_x000d_
 – poplatek za likvidaci odpadů (nacení se dle SSD 0)_x000d_
3. Způsob měření:_x000d_
Udává se počet kusů kompletní konstrukce nebo práce.</t>
  </si>
  <si>
    <t>743Z31</t>
  </si>
  <si>
    <t>DEMONTÁŽ ELEKTROVÝZBROJE OSVĚTLOVACÍHO STOŽÁRU VÝŠKY DO 15 M</t>
  </si>
  <si>
    <t>743Z35</t>
  </si>
  <si>
    <t>DEMONTÁŽ SVÍTIDLA Z OSVĚTLOVACÍHO STOŽÁRU VÝŠKY DO 15 M</t>
  </si>
  <si>
    <t>747111</t>
  </si>
  <si>
    <t>KONTROLA SILOVÝCH ROZVADĚČŮ NN, 1 POLE</t>
  </si>
  <si>
    <t>1. Položka obsahuje:_x000d_
 – cenu za kontrolu, revizi, seřízení a uvedení do provozu zařízení dle příslušných norem a předpisů, včetně vystavení protokolu_x000d_
2. Položka neobsahuje:_x000d_
 X_x000d_
3. Způsob měření:_x000d_
Udává se počet kusů kompletní konstrukce nebo práce.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</si>
  <si>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</si>
  <si>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</si>
  <si>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</si>
  <si>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747302</t>
  </si>
  <si>
    <t>VYDÁNÍ PŘÍKAZU "B" - JEDNODUCHÉ PRACOVIŠTĚ</t>
  </si>
  <si>
    <t>1. Položka obsahuje:_x000d_
 – cenu za vyhotovení příkazu "B" pro zajištění pracoviště při práci na vypnutém a zajištěném zařízení vn_x000d_
2. Položka neobsahuje:_x000d_
 X_x000d_
3. Způsob měření:_x000d_
Udává se počet kusů kompletní konstrukce nebo práce.</t>
  </si>
  <si>
    <t>747411</t>
  </si>
  <si>
    <t>MĚŘENÍ ZEMNÍCH ODPORŮ - ZEMNIČE PRVNÍHO NEBO SAMOSTATNÉHO</t>
  </si>
  <si>
    <t>1. Položka obsahuje:_x000d_
 – cenu za měření dle příslušných norem a předpisů, včetně vystavení protokolu_x000d_
2. Položka neobsahuje:_x000d_
 X_x000d_
3. Způsob měření:_x000d_
Udává se počet kusů kompletní konstrukce nebo práce.</t>
  </si>
  <si>
    <t>747511</t>
  </si>
  <si>
    <t>ZKOUŠKY VODIČŮ A KABELŮ NN PRŮŘEZU ŽÍLY DO 5X25 MM2</t>
  </si>
  <si>
    <t>1. Položka obsahuje:_x000d_
 – cenu za provedení měření kabelu/ vodiče vč. vyhotovení protokolu_x000d_
2. Položka neobsahuje:_x000d_
 X_x000d_
3. Způsob měření:_x000d_
Udává se počet kusů kompletní konstrukce nebo práce.</t>
  </si>
  <si>
    <t>747541</t>
  </si>
  <si>
    <t>MĚŘENÍ INTENZITY OSVĚTLENÍ INSTALOVANÉHO V ROZSAHU TOHOTO SO/PS</t>
  </si>
  <si>
    <t>747701</t>
  </si>
  <si>
    <t>DOKONČOVACÍ MONTÁŽNÍ PRÁCE NA ELEKTRICKÉM ZAŘÍZENÍ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</si>
  <si>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</si>
  <si>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747702</t>
  </si>
  <si>
    <t>ÚPRAVA ZAPOJENÍ STÁVAJÍCÍCH KABELOVÝCH SKŘÍNÍ/ROZVADĚČŮ</t>
  </si>
  <si>
    <t>1. Položka obsahuje:_x000d_
 – cenu za veškeré náklady na provedení provizorních úprav zapojení stávajících kabelových skříní / rozvaděčů v průběhu výstavy ( pro montáž nových i provizorních kabelů, drobné úpravy výstroje apod. )_x000d_
2. Položka neobsahuje:_x000d_
 X_x000d_
3. Způsob měření:_x000d_
Udává se čas v hodinách.</t>
  </si>
  <si>
    <t>747703</t>
  </si>
  <si>
    <t>ZKUŠEBNÍ PROVOZ</t>
  </si>
  <si>
    <t>1. Položka obsahuje:_x000d_
 – cenu za dobu kdy je zařízení po individálních zkouškách dáno do provozu s prokázáním technických a kvalitativních parametrů zařízení_x000d_
2. Položka neobsahuje:_x000d_
 X_x000d_
3. Způsob měření:_x000d_
Udává se čas v hodinách.</t>
  </si>
  <si>
    <t>747706</t>
  </si>
  <si>
    <t>ZJIŠŤOVÁNÍ STÁVAJÍCÍHO STAVU ROZVODŮ NN</t>
  </si>
  <si>
    <t>1. Položka obsahuje:_x000d_
 – cenu za prozkoumání stávajích rozvodů nn, přiřazení vývodových kabelů v rozvaděči nn k jejich zařízení a identifikaci způsobu napájení_x000d_
2. Položka neobsahuje:_x000d_
 X_x000d_
3. Způsob měření:_x000d_
Udává se čas v hodinách.</t>
  </si>
  <si>
    <t>748242</t>
  </si>
  <si>
    <t>PÍSMENA A ČÍSLICE VÝŠKY PŘES 40 DO 100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</si>
  <si>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</si>
  <si>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ostatní práce</t>
  </si>
  <si>
    <t>96615A</t>
  </si>
  <si>
    <t>BOURÁNÍ KONSTRUKCÍ Z PROSTÉHO BETONU - BEZ DOPRAVY</t>
  </si>
  <si>
    <t>Položka zahrnuje:_x000d_
- rozbourání konstrukce bez ohledu na použitou technologii_x000d_
- veškeré pomocné konstrukce (lešení a pod.)_x000d_
- veškerou manipulaci s vybouranou sutí a hmotami, kromě vodorovné dopravy, včetně uložení na skládku_x000d_
- veškeré další práce plynoucí z technologického předpisu a z platných předpisů_x000d_
Položka nezahrnuje:_x000d_
- vodorovnou dopravu_x000d_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</si>
  <si>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R015112</t>
  </si>
  <si>
    <t>POPLATKY ZA LIKVIDACI ODPADŮ NEKONTAMINOVANÝCH - 17 05 04 VYTĚŽENÉ ZEMINY A HORNINY - II. TŘÍDA TĚŽITELNOSTI VČETNĚ DOPRAVY</t>
  </si>
  <si>
    <t>Způsob likvidace: recyklace, druhotné využití.</t>
  </si>
  <si>
    <t xml:space="preserve">1. Položka obsahuje:     
 – veškeré poplatky provozovateli skládky, recyklační linky nebo jiného zařízení na zpracování nebo likvidaci odpadů související s převzetím, uložením, zpracováním nebo likvidací odpadu     
 – náklady spojené s dopravou z místa stavby na místo převzetí provozovatelem skládky, recyklační linky nebo jiného zařízení na zpracování nebo likvidaci odpadů      
 – náklady spojené s vyložením a manipulací s materiálem v místě skládky      
2. Položka neobsahuje:     
 – náklady spojené s naložením a manipulací materiálem      
3. Způsob měření:     
Tunou se rozumí hmotnost odpadu vytříděného v souladu se zákonem č. 541/2020 Sb., o nakládání s odpady, v platném znění.</t>
  </si>
  <si>
    <t>V případě možnosti je u odpadu upředňostnována recyklace před skládkováním.</t>
  </si>
  <si>
    <t>POPLATKY ZA LIKVIDACI ODPADŮ NEKONTAMINOVANÝCH - 20 03 01 SMĚSNÝ KOMUNÁLNÍ ODPAD, VČETNĚ DOPRAVY</t>
  </si>
  <si>
    <t>R015310</t>
  </si>
  <si>
    <t>POPLATKY ZA LIKVIDACI ODPADŮ NEKONTAMINOVANÝCH - 16 02 14 ELEKTROŠROT (VYŘAZENÁ ELEKTRICKÁ ZAŘÍZENÍ A PŘÍSTROJE), VČETNĚ DOPRAVY</t>
  </si>
  <si>
    <t>R015890</t>
  </si>
  <si>
    <t>POPLATKY ZA LIKVIDACI ODPADŮ NEKONTAMINOVANÝCH - 17 04 11 - KABELY A VODIČE BEZ NEBEZPEČNÝCH LÁTEK, VČETNĚ DOPRAVY</t>
  </si>
  <si>
    <t>703441</t>
  </si>
  <si>
    <t>ELEKTROINSTALAČNÍ TRUBKA OCELOVÁ VČETNĚ UPEVNĚNÍ A PŘÍSLUŠENSTVÍ DN PRŮMĚRU DO 25 MM</t>
  </si>
  <si>
    <t>703721</t>
  </si>
  <si>
    <t>KABELOVÁ PŘÍCHYTKA PRO ROZSAH UPNUTÍ DO 25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</si>
  <si>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Udává se počet kusů kompletní konstrukce nebo práce.</t>
  </si>
  <si>
    <t>743164</t>
  </si>
  <si>
    <t xml:space="preserve">OSVĚTLOVACÍ STOŽÁR  - PRUŽINOVÉ SKLOPNÉ ZAŘÍZENÍ</t>
  </si>
  <si>
    <t>743473</t>
  </si>
  <si>
    <t>SVÍTIDLO DRÁŽNÍ LED, MIN. IP 54, ELEKTRONICKÝ PŘEDŘADNÍK, PŘES 25 DO 45 W</t>
  </si>
  <si>
    <t>74C931</t>
  </si>
  <si>
    <t>KONZOLA PRO OCHRANNÉ LANO NA STOŽÁRU VŠECH TYPŮ NEBO BRÁNĚ</t>
  </si>
  <si>
    <t>viz príloha c.3 - Soupis sestavení</t>
  </si>
  <si>
    <t>74C932</t>
  </si>
  <si>
    <t>KOTVENÍ OCHRANNÉHO LANA NA STOŽÁRU - JEDNODUCHÉ, DVOJITÉ</t>
  </si>
  <si>
    <t>74C976</t>
  </si>
  <si>
    <t>ZPRACOVÁNÍ KSU A TP PRO ÚČELY ZAVEDENÍ DO PROVOZU ZA 100 M ZPROVOZŇOVANÉ SKUPINY</t>
  </si>
  <si>
    <t>dle délky úpravy UKK na 100m</t>
  </si>
  <si>
    <t>1. Položka obsahuje:_x000d_
 – veškeré další práce pro zpracování a odsouhlasení KSU a TP při uvádění do provozu_x000d_
2. Položka neobsahuje:_x000d_
 X_x000d_
3. Způsob měření:_x000d_
Kusem se rozumí 100 m úseku elektrifikované koleje.</t>
  </si>
  <si>
    <t>viz príloha c. 1 - Technická zpráva</t>
  </si>
  <si>
    <t>74F459</t>
  </si>
  <si>
    <t>DEMONTÁŽ UKOLEJNĚNÍ KONSTRUKCÍ A PODPĚR VČETNĚ UCHYCENÍ A VODIČE</t>
  </si>
  <si>
    <t>R74F314-01</t>
  </si>
  <si>
    <t>MERENÍ POTENCIÁLU KOLEJNICE - ZEM (1 NAPÁJECÍ ÚSEK)</t>
  </si>
  <si>
    <t xml:space="preserve">1. Položka obsahuje:   
– merení elektrických parametru TV pro úpravu zpetné cesty   
2. Položka neobsahuje:   
X   
3. Zpusob merení:   
Napájecí úsek se uvažuje bud TT-SpS, nebo TM – TM.</t>
  </si>
  <si>
    <t>Dokumentace stavby</t>
  </si>
  <si>
    <t>VSEOB001</t>
  </si>
  <si>
    <t>Dokumentace skutečného provedení stavby, geodetická část</t>
  </si>
  <si>
    <t>R-položka</t>
  </si>
  <si>
    <t>Vypracování vybrané části dokumentace skutečného provedení (DSPS)</t>
  </si>
  <si>
    <t>v předepsaném rozsahu a počtu dle VTP a ZTP _x000d_
Celkem 1 = 1,000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</si>
  <si>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</si>
  <si>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</si>
  <si>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</si>
  <si>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</si>
  <si>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</si>
  <si>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</si>
  <si>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</si>
  <si>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</si>
  <si>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</si>
  <si>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</si>
  <si>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</si>
  <si>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</si>
  <si>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</si>
  <si>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</si>
  <si>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</si>
  <si>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</si>
  <si>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</si>
  <si>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</si>
  <si>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</si>
  <si>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</si>
  <si>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VSEOB009</t>
  </si>
  <si>
    <t>Exkurze</t>
  </si>
  <si>
    <t>Exkurze dle zákona o zadávání veřejných zakázek</t>
  </si>
  <si>
    <t>Předpoklad 1 exkurze v době realizace stavby _x000d_
Celkem 1 = 1,000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</si>
  <si>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
5. Hlavní materiál:0</t>
  </si>
  <si>
    <t>VSEOB012</t>
  </si>
  <si>
    <t>Nájmy hrazené zhotovitelem stavby</t>
  </si>
  <si>
    <t>popis položky</t>
  </si>
  <si>
    <t>Pronájmy pozemků pro účely stavby v období dle harmonogramu stavby - včetně všech příslušných poplatků vyplývajících z užívání pozemků.</t>
  </si>
  <si>
    <t>VSEOB022</t>
  </si>
  <si>
    <t>Zajištění a vyhotovení geometrického plánu</t>
  </si>
  <si>
    <t>v předepsaném rozsahu dle BIM Protokolu a jeho příloh _x000d_
Celkem 1 = 1,000</t>
  </si>
  <si>
    <t>Zajištění a vyhotovení geometrických plánů potřebných zejména pro dělení a scelování pozemků a pro zřízení věcných břemen.</t>
  </si>
  <si>
    <t>Seznam figur</t>
  </si>
  <si>
    <t>Značka</t>
  </si>
  <si>
    <t>Výměra</t>
  </si>
  <si>
    <t>SO</t>
  </si>
  <si>
    <t>FP</t>
  </si>
  <si>
    <t>Svršek ŠAT - KL</t>
  </si>
  <si>
    <t>54*0,6</t>
  </si>
  <si>
    <t>62*0,6</t>
  </si>
  <si>
    <t>Nástupište ŠAT - Odkop</t>
  </si>
  <si>
    <t>1,6*31+2,81*31</t>
  </si>
  <si>
    <t>820*0,15</t>
  </si>
  <si>
    <t>=</t>
  </si>
  <si>
    <t>Nástupište ŠAT - Rýhy</t>
  </si>
  <si>
    <t>0,6*3,1*1,1</t>
  </si>
  <si>
    <t>Nástupiště ŠAT - Beton</t>
  </si>
  <si>
    <t>4,2*0,5*1,2</t>
  </si>
  <si>
    <t>0,95*31,5+1,1*31,5</t>
  </si>
  <si>
    <t>0,6*4,25*1,1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</si>
</sst>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4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u/>
      <sz val="11"/>
      <color rgb="FF0000FF"/>
      <name val="Arial"/>
    </font>
    <font>
      <b/>
      <u/>
      <sz val="11"/>
      <color theme="10"/>
      <name val="Calibri"/>
      <scheme val="minor"/>
    </font>
    <font>
      <sz val="10"/>
      <name val="Calibri"/>
      <scheme val="minor"/>
    </font>
    <font>
      <u/>
      <sz val="11"/>
      <color theme="10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25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A9A9A9"/>
      </left>
      <bottom style="thin">
        <color rgb="FFA9A9A9"/>
      </bottom>
    </border>
    <border>
      <right style="thin">
        <color rgb="FF000000"/>
      </right>
      <bottom style="thin">
        <color rgb="FFA9A9A9"/>
      </bottom>
    </border>
    <border>
      <left style="thin">
        <color rgb="FFA9A9A9"/>
      </left>
    </border>
    <border>
      <left style="thin">
        <color rgb="FFA9A9A9"/>
      </left>
      <bottom style="thin">
        <color rgb="FF000000"/>
      </bottom>
    </border>
  </borders>
  <cellStyleXfs count="15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12" fillId="0" borderId="0" applyNumberFormat="0" applyFill="0" applyBorder="0" applyAlignment="0" applyProtection="0"/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13" fillId="0" borderId="0">
      <alignment horizontal="left" vertical="center" wrapText="1"/>
    </xf>
  </cellStyleXfs>
  <cellXfs count="74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0" fontId="4" fillId="0" borderId="1" xfId="5" applyBorder="1">
      <alignment horizontal="left" vertical="center" wrapText="1"/>
    </xf>
    <xf numFmtId="165" fontId="4" fillId="0" borderId="1" xfId="5" applyNumberFormat="1" applyBorder="1">
      <alignment horizontal="lef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6" applyFill="1" applyBorder="1">
      <alignment horizontal="left" vertical="center" wrapText="1"/>
    </xf>
    <xf numFmtId="0" fontId="6" fillId="2" borderId="0" xfId="6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6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0" xfId="0" applyFont="1" applyBorder="1" applyAlignment="1">
      <alignment wrapText="1"/>
    </xf>
    <xf numFmtId="49" fontId="0" fillId="0" borderId="0" xfId="0" applyNumberFormat="1"/>
    <xf numFmtId="49" fontId="1" fillId="2" borderId="0" xfId="0" applyNumberFormat="1" applyFont="1" applyFill="1"/>
    <xf numFmtId="49" fontId="0" fillId="2" borderId="0" xfId="0" applyNumberFormat="1" applyFill="1"/>
    <xf numFmtId="0" fontId="5" fillId="3" borderId="7" xfId="4" applyFill="1" applyBorder="1">
      <alignment horizontal="center" vertical="center" wrapText="1"/>
    </xf>
    <xf numFmtId="0" fontId="9" fillId="0" borderId="7" xfId="7" applyFont="1" applyBorder="1">
      <alignment horizontal="left" vertical="center" wrapText="1"/>
    </xf>
    <xf numFmtId="0" fontId="6" fillId="0" borderId="3" xfId="7" applyBorder="1">
      <alignment horizontal="left" vertical="center" wrapText="1"/>
    </xf>
    <xf numFmtId="49" fontId="0" fillId="0" borderId="4" xfId="0" applyNumberFormat="1" applyBorder="1"/>
    <xf numFmtId="49" fontId="10" fillId="0" borderId="7" xfId="8" applyNumberFormat="1" applyFont="1" applyBorder="1"/>
    <xf numFmtId="49" fontId="7" fillId="0" borderId="19" xfId="0" applyNumberFormat="1" applyFont="1" applyBorder="1"/>
    <xf numFmtId="164" fontId="7" fillId="0" borderId="20" xfId="0" applyNumberFormat="1" applyFont="1" applyBorder="1"/>
    <xf numFmtId="49" fontId="11" fillId="0" borderId="0" xfId="0" applyNumberFormat="1" applyFont="1"/>
    <xf numFmtId="49" fontId="11" fillId="0" borderId="5" xfId="0" applyNumberFormat="1" applyFont="1" applyBorder="1"/>
    <xf numFmtId="49" fontId="11" fillId="0" borderId="21" xfId="0" applyNumberFormat="1" applyFont="1" applyBorder="1"/>
    <xf numFmtId="164" fontId="11" fillId="0" borderId="22" xfId="0" applyNumberFormat="1" applyFont="1" applyBorder="1"/>
    <xf numFmtId="0" fontId="6" fillId="0" borderId="0" xfId="7" applyBorder="1">
      <alignment horizontal="left" vertical="center" wrapText="1"/>
    </xf>
    <xf numFmtId="49" fontId="0" fillId="0" borderId="6" xfId="0" applyNumberFormat="1" applyBorder="1"/>
    <xf numFmtId="49" fontId="11" fillId="0" borderId="23" xfId="0" applyNumberFormat="1" applyFont="1" applyBorder="1"/>
    <xf numFmtId="164" fontId="11" fillId="0" borderId="6" xfId="0" applyNumberFormat="1" applyFont="1" applyBorder="1"/>
    <xf numFmtId="49" fontId="11" fillId="0" borderId="16" xfId="0" applyNumberFormat="1" applyFont="1" applyBorder="1"/>
    <xf numFmtId="49" fontId="11" fillId="0" borderId="24" xfId="0" applyNumberFormat="1" applyFont="1" applyBorder="1"/>
    <xf numFmtId="164" fontId="11" fillId="0" borderId="18" xfId="0" applyNumberFormat="1" applyFont="1" applyBorder="1"/>
  </cellXfs>
  <cellStyles count="15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Style" xfId="5"/>
    <cellStyle name="StavbaRozpocetHeaderStyle" xfId="6"/>
    <cellStyle name="NadpisStrukturyStyle" xfId="7"/>
    <cellStyle name="Hyperlink" xfId="8" builtinId="8"/>
    <cellStyle name="StavebniDilStyle" xfId="9"/>
    <cellStyle name="NormalBoldLeftStyle" xfId="10"/>
    <cellStyle name="NormalBoldRightStyle" xfId="11"/>
    <cellStyle name="NormalLeftStyle" xfId="12"/>
    <cellStyle name="NormalRightStyle" xfId="13"/>
    <cellStyle name="PolDoplnInfoStyle" xfId="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styles" Target="styles.xml" /><Relationship Id="rId22" Type="http://schemas.openxmlformats.org/officeDocument/2006/relationships/theme" Target="theme/theme1.xml" /><Relationship Id="rId23" Type="http://schemas.openxmlformats.org/officeDocument/2006/relationships/calcChain" Target="calcChain.xml" /><Relationship Id="rId2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31.44141" customWidth="1"/>
    <col min="2" max="2" width="31.44141" customWidth="1"/>
    <col min="3" max="3" width="18.88672" customWidth="1"/>
    <col min="4" max="4" width="18.88672" customWidth="1"/>
    <col min="5" max="5" width="18.88672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SUM(C10:C27)</f>
        <v>0</v>
      </c>
      <c r="D6" s="3"/>
      <c r="E6" s="3"/>
    </row>
    <row r="7">
      <c r="A7" s="3"/>
      <c r="B7" s="5" t="s">
        <v>5</v>
      </c>
      <c r="C7" s="6">
        <f>SUM(E10:E27)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9" t="s">
        <v>12</v>
      </c>
      <c r="C10" s="10">
        <f>'PS 510-11-01'!I3</f>
        <v>0</v>
      </c>
      <c r="D10" s="10">
        <f>SUMIFS('PS 510-11-01'!O:O,'PS 510-11-01'!A:A,"P")</f>
        <v>0</v>
      </c>
      <c r="E10" s="10">
        <f>C10+D10</f>
        <v>0</v>
      </c>
    </row>
    <row r="11" ht="26.4">
      <c r="A11" s="8" t="s">
        <v>13</v>
      </c>
      <c r="B11" s="9" t="s">
        <v>14</v>
      </c>
      <c r="C11" s="10">
        <f>'PS 510-12-01'!I3</f>
        <v>0</v>
      </c>
      <c r="D11" s="10">
        <f>SUMIFS('PS 510-12-01'!O:O,'PS 510-12-01'!A:A,"P")</f>
        <v>0</v>
      </c>
      <c r="E11" s="10">
        <f>C11+D11</f>
        <v>0</v>
      </c>
    </row>
    <row r="12">
      <c r="A12" s="8" t="s">
        <v>15</v>
      </c>
      <c r="B12" s="9" t="s">
        <v>16</v>
      </c>
      <c r="C12" s="10">
        <f>'PS 530-11-01'!I3</f>
        <v>0</v>
      </c>
      <c r="D12" s="10">
        <f>SUMIFS('PS 530-11-01'!O:O,'PS 530-11-01'!A:A,"P")</f>
        <v>0</v>
      </c>
      <c r="E12" s="10">
        <f>C12+D12</f>
        <v>0</v>
      </c>
    </row>
    <row r="13">
      <c r="A13" s="8" t="s">
        <v>17</v>
      </c>
      <c r="B13" s="9" t="s">
        <v>18</v>
      </c>
      <c r="C13" s="10">
        <f>'PS 540-11-01'!I3</f>
        <v>0</v>
      </c>
      <c r="D13" s="10">
        <f>SUMIFS('PS 540-11-01'!O:O,'PS 540-11-01'!A:A,"P")</f>
        <v>0</v>
      </c>
      <c r="E13" s="10">
        <f>C13+D13</f>
        <v>0</v>
      </c>
    </row>
    <row r="14" ht="26.4">
      <c r="A14" s="8" t="s">
        <v>19</v>
      </c>
      <c r="B14" s="9" t="s">
        <v>20</v>
      </c>
      <c r="C14" s="10">
        <f>'PS 550-11-01'!I3</f>
        <v>0</v>
      </c>
      <c r="D14" s="10">
        <f>SUMIFS('PS 550-11-01'!O:O,'PS 550-11-01'!A:A,"P")</f>
        <v>0</v>
      </c>
      <c r="E14" s="10">
        <f>C14+D14</f>
        <v>0</v>
      </c>
    </row>
    <row r="15" ht="26.4">
      <c r="A15" s="8" t="s">
        <v>21</v>
      </c>
      <c r="B15" s="9" t="s">
        <v>22</v>
      </c>
      <c r="C15" s="10">
        <f>'PS 580-11-01'!I3</f>
        <v>0</v>
      </c>
      <c r="D15" s="10">
        <f>SUMIFS('PS 580-11-01'!O:O,'PS 580-11-01'!A:A,"P")</f>
        <v>0</v>
      </c>
      <c r="E15" s="10">
        <f>C15+D15</f>
        <v>0</v>
      </c>
    </row>
    <row r="16" ht="26.4">
      <c r="A16" s="8" t="s">
        <v>23</v>
      </c>
      <c r="B16" s="9" t="s">
        <v>24</v>
      </c>
      <c r="C16" s="10">
        <f>'PS 580-12-01'!I3</f>
        <v>0</v>
      </c>
      <c r="D16" s="10">
        <f>SUMIFS('PS 580-12-01'!O:O,'PS 580-12-01'!A:A,"P")</f>
        <v>0</v>
      </c>
      <c r="E16" s="10">
        <f>C16+D16</f>
        <v>0</v>
      </c>
    </row>
    <row r="17">
      <c r="A17" s="8" t="s">
        <v>25</v>
      </c>
      <c r="B17" s="9" t="s">
        <v>26</v>
      </c>
      <c r="C17" s="10">
        <f>'SO 111-11-01'!I3</f>
        <v>0</v>
      </c>
      <c r="D17" s="10">
        <f>SUMIFS('SO 111-11-01'!O:O,'SO 111-11-01'!A:A,"P")</f>
        <v>0</v>
      </c>
      <c r="E17" s="10">
        <f>C17+D17</f>
        <v>0</v>
      </c>
    </row>
    <row r="18" ht="26.4">
      <c r="A18" s="8" t="s">
        <v>27</v>
      </c>
      <c r="B18" s="9" t="s">
        <v>28</v>
      </c>
      <c r="C18" s="10">
        <f>'SO 111-12-01'!I3</f>
        <v>0</v>
      </c>
      <c r="D18" s="10">
        <f>SUMIFS('SO 111-12-01'!O:O,'SO 111-12-01'!A:A,"P")</f>
        <v>0</v>
      </c>
      <c r="E18" s="10">
        <f>C18+D18</f>
        <v>0</v>
      </c>
    </row>
    <row r="19">
      <c r="A19" s="8" t="s">
        <v>29</v>
      </c>
      <c r="B19" s="9" t="s">
        <v>30</v>
      </c>
      <c r="C19" s="10">
        <f>'SO 121-11-01'!I3</f>
        <v>0</v>
      </c>
      <c r="D19" s="10">
        <f>SUMIFS('SO 121-11-01'!O:O,'SO 121-11-01'!A:A,"P")</f>
        <v>0</v>
      </c>
      <c r="E19" s="10">
        <f>C19+D19</f>
        <v>0</v>
      </c>
    </row>
    <row r="20" ht="26.4">
      <c r="A20" s="8" t="s">
        <v>31</v>
      </c>
      <c r="B20" s="9" t="s">
        <v>32</v>
      </c>
      <c r="C20" s="10">
        <f>'SO 121-12-01'!I3</f>
        <v>0</v>
      </c>
      <c r="D20" s="10">
        <f>SUMIFS('SO 121-12-01'!O:O,'SO 121-12-01'!A:A,"P")</f>
        <v>0</v>
      </c>
      <c r="E20" s="10">
        <f>C20+D20</f>
        <v>0</v>
      </c>
    </row>
    <row r="21" ht="26.4">
      <c r="A21" s="8" t="s">
        <v>33</v>
      </c>
      <c r="B21" s="9" t="s">
        <v>34</v>
      </c>
      <c r="C21" s="10">
        <f>'SO 122-11-01'!I3</f>
        <v>0</v>
      </c>
      <c r="D21" s="10">
        <f>SUMIFS('SO 122-11-01'!O:O,'SO 122-11-01'!A:A,"P")</f>
        <v>0</v>
      </c>
      <c r="E21" s="10">
        <f>C21+D21</f>
        <v>0</v>
      </c>
    </row>
    <row r="22" ht="26.4">
      <c r="A22" s="8" t="s">
        <v>35</v>
      </c>
      <c r="B22" s="9" t="s">
        <v>36</v>
      </c>
      <c r="C22" s="10">
        <f>'SO 122-12-01'!I3</f>
        <v>0</v>
      </c>
      <c r="D22" s="10">
        <f>SUMIFS('SO 122-12-01'!O:O,'SO 122-12-01'!A:A,"P")</f>
        <v>0</v>
      </c>
      <c r="E22" s="10">
        <f>C22+D22</f>
        <v>0</v>
      </c>
    </row>
    <row r="23" ht="26.4">
      <c r="A23" s="8" t="s">
        <v>37</v>
      </c>
      <c r="B23" s="9" t="s">
        <v>38</v>
      </c>
      <c r="C23" s="10">
        <f>'SO 310-12-01'!I3</f>
        <v>0</v>
      </c>
      <c r="D23" s="10">
        <f>SUMIFS('SO 310-12-01'!O:O,'SO 310-12-01'!A:A,"P")</f>
        <v>0</v>
      </c>
      <c r="E23" s="10">
        <f>C23+D23</f>
        <v>0</v>
      </c>
    </row>
    <row r="24" ht="26.4">
      <c r="A24" s="8" t="s">
        <v>39</v>
      </c>
      <c r="B24" s="9" t="s">
        <v>40</v>
      </c>
      <c r="C24" s="10">
        <f>'SO 340-11-01'!I3</f>
        <v>0</v>
      </c>
      <c r="D24" s="10">
        <f>SUMIFS('SO 340-11-01'!O:O,'SO 340-11-01'!A:A,"P")</f>
        <v>0</v>
      </c>
      <c r="E24" s="10">
        <f>C24+D24</f>
        <v>0</v>
      </c>
    </row>
    <row r="25" ht="26.4">
      <c r="A25" s="8" t="s">
        <v>41</v>
      </c>
      <c r="B25" s="9" t="s">
        <v>42</v>
      </c>
      <c r="C25" s="10">
        <f>'SO 340-12-01'!I3</f>
        <v>0</v>
      </c>
      <c r="D25" s="10">
        <f>SUMIFS('SO 340-12-01'!O:O,'SO 340-12-01'!A:A,"P")</f>
        <v>0</v>
      </c>
      <c r="E25" s="10">
        <f>C25+D25</f>
        <v>0</v>
      </c>
    </row>
    <row r="26" ht="26.4">
      <c r="A26" s="8" t="s">
        <v>43</v>
      </c>
      <c r="B26" s="9" t="s">
        <v>44</v>
      </c>
      <c r="C26" s="10">
        <f>'SO 350-12-01'!I3</f>
        <v>0</v>
      </c>
      <c r="D26" s="10">
        <f>SUMIFS('SO 350-12-01'!O:O,'SO 350-12-01'!A:A,"P")</f>
        <v>0</v>
      </c>
      <c r="E26" s="10">
        <f>C26+D26</f>
        <v>0</v>
      </c>
    </row>
    <row r="27">
      <c r="A27" s="8" t="s">
        <v>45</v>
      </c>
      <c r="B27" s="9" t="s">
        <v>46</v>
      </c>
      <c r="C27" s="10">
        <f>'SO 999-98-98'!I3</f>
        <v>0</v>
      </c>
      <c r="D27" s="10">
        <f>SUMIFS('SO 999-98-98'!O:O,'SO 999-98-98'!A:A,"P")</f>
        <v>0</v>
      </c>
      <c r="E27" s="10">
        <f>C27+D27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11</v>
      </c>
      <c r="I3" s="24">
        <f>SUMIFS(I8:I173,A8:A173,"SD")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11</v>
      </c>
      <c r="D4" s="21"/>
      <c r="E4" s="22" t="s">
        <v>12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66</v>
      </c>
      <c r="D8" s="33"/>
      <c r="E8" s="30" t="s">
        <v>67</v>
      </c>
      <c r="F8" s="33"/>
      <c r="G8" s="33"/>
      <c r="H8" s="33"/>
      <c r="I8" s="34">
        <f>SUMIFS(I9:I20,A9:A20,"P")</f>
        <v>0</v>
      </c>
      <c r="J8" s="35"/>
    </row>
    <row r="9">
      <c r="A9" s="36" t="s">
        <v>68</v>
      </c>
      <c r="B9" s="36">
        <v>1</v>
      </c>
      <c r="C9" s="37" t="s">
        <v>69</v>
      </c>
      <c r="D9" s="36" t="s">
        <v>70</v>
      </c>
      <c r="E9" s="38" t="s">
        <v>71</v>
      </c>
      <c r="F9" s="39" t="s">
        <v>72</v>
      </c>
      <c r="G9" s="40">
        <v>17.280000000000001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46" t="s">
        <v>70</v>
      </c>
      <c r="F10" s="45"/>
      <c r="G10" s="45"/>
      <c r="H10" s="45"/>
      <c r="I10" s="45"/>
      <c r="J10" s="47"/>
    </row>
    <row r="11" ht="57.6">
      <c r="A11" s="36" t="s">
        <v>75</v>
      </c>
      <c r="B11" s="44"/>
      <c r="C11" s="45"/>
      <c r="D11" s="45"/>
      <c r="E11" s="48" t="s">
        <v>76</v>
      </c>
      <c r="F11" s="45"/>
      <c r="G11" s="45"/>
      <c r="H11" s="45"/>
      <c r="I11" s="45"/>
      <c r="J11" s="47"/>
    </row>
    <row r="12" ht="409.5">
      <c r="A12" s="36" t="s">
        <v>77</v>
      </c>
      <c r="B12" s="44"/>
      <c r="C12" s="45"/>
      <c r="D12" s="45"/>
      <c r="E12" s="38" t="s">
        <v>78</v>
      </c>
      <c r="F12" s="45"/>
      <c r="G12" s="45"/>
      <c r="H12" s="45"/>
      <c r="I12" s="45"/>
      <c r="J12" s="47"/>
    </row>
    <row r="13">
      <c r="A13" s="36" t="s">
        <v>68</v>
      </c>
      <c r="B13" s="36">
        <v>2</v>
      </c>
      <c r="C13" s="37" t="s">
        <v>79</v>
      </c>
      <c r="D13" s="36" t="s">
        <v>70</v>
      </c>
      <c r="E13" s="38" t="s">
        <v>80</v>
      </c>
      <c r="F13" s="39" t="s">
        <v>72</v>
      </c>
      <c r="G13" s="40">
        <v>12.960000000000001</v>
      </c>
      <c r="H13" s="41">
        <v>0</v>
      </c>
      <c r="I13" s="42">
        <f>ROUND(G13*H13,P4)</f>
        <v>0</v>
      </c>
      <c r="J13" s="39" t="s">
        <v>73</v>
      </c>
      <c r="O13" s="43">
        <f>I13*0.21</f>
        <v>0</v>
      </c>
      <c r="P13">
        <v>3</v>
      </c>
    </row>
    <row r="14">
      <c r="A14" s="36" t="s">
        <v>74</v>
      </c>
      <c r="B14" s="44"/>
      <c r="C14" s="45"/>
      <c r="D14" s="45"/>
      <c r="E14" s="46" t="s">
        <v>70</v>
      </c>
      <c r="F14" s="45"/>
      <c r="G14" s="45"/>
      <c r="H14" s="45"/>
      <c r="I14" s="45"/>
      <c r="J14" s="47"/>
    </row>
    <row r="15" ht="57.6">
      <c r="A15" s="36" t="s">
        <v>75</v>
      </c>
      <c r="B15" s="44"/>
      <c r="C15" s="45"/>
      <c r="D15" s="45"/>
      <c r="E15" s="48" t="s">
        <v>81</v>
      </c>
      <c r="F15" s="45"/>
      <c r="G15" s="45"/>
      <c r="H15" s="45"/>
      <c r="I15" s="45"/>
      <c r="J15" s="47"/>
    </row>
    <row r="16" ht="302.4">
      <c r="A16" s="36" t="s">
        <v>77</v>
      </c>
      <c r="B16" s="44"/>
      <c r="C16" s="45"/>
      <c r="D16" s="45"/>
      <c r="E16" s="38" t="s">
        <v>82</v>
      </c>
      <c r="F16" s="45"/>
      <c r="G16" s="45"/>
      <c r="H16" s="45"/>
      <c r="I16" s="45"/>
      <c r="J16" s="47"/>
    </row>
    <row r="17">
      <c r="A17" s="36" t="s">
        <v>68</v>
      </c>
      <c r="B17" s="36">
        <v>3</v>
      </c>
      <c r="C17" s="37" t="s">
        <v>83</v>
      </c>
      <c r="D17" s="36" t="s">
        <v>70</v>
      </c>
      <c r="E17" s="38" t="s">
        <v>84</v>
      </c>
      <c r="F17" s="39" t="s">
        <v>72</v>
      </c>
      <c r="G17" s="40">
        <v>2.8799999999999999</v>
      </c>
      <c r="H17" s="41">
        <v>0</v>
      </c>
      <c r="I17" s="42">
        <f>ROUND(G17*H17,P4)</f>
        <v>0</v>
      </c>
      <c r="J17" s="39" t="s">
        <v>73</v>
      </c>
      <c r="O17" s="43">
        <f>I17*0.21</f>
        <v>0</v>
      </c>
      <c r="P17">
        <v>3</v>
      </c>
    </row>
    <row r="18">
      <c r="A18" s="36" t="s">
        <v>74</v>
      </c>
      <c r="B18" s="44"/>
      <c r="C18" s="45"/>
      <c r="D18" s="45"/>
      <c r="E18" s="46" t="s">
        <v>70</v>
      </c>
      <c r="F18" s="45"/>
      <c r="G18" s="45"/>
      <c r="H18" s="45"/>
      <c r="I18" s="45"/>
      <c r="J18" s="47"/>
    </row>
    <row r="19" ht="57.6">
      <c r="A19" s="36" t="s">
        <v>75</v>
      </c>
      <c r="B19" s="44"/>
      <c r="C19" s="45"/>
      <c r="D19" s="45"/>
      <c r="E19" s="48" t="s">
        <v>85</v>
      </c>
      <c r="F19" s="45"/>
      <c r="G19" s="45"/>
      <c r="H19" s="45"/>
      <c r="I19" s="45"/>
      <c r="J19" s="47"/>
    </row>
    <row r="20" ht="388.8">
      <c r="A20" s="36" t="s">
        <v>77</v>
      </c>
      <c r="B20" s="44"/>
      <c r="C20" s="45"/>
      <c r="D20" s="45"/>
      <c r="E20" s="38" t="s">
        <v>86</v>
      </c>
      <c r="F20" s="45"/>
      <c r="G20" s="45"/>
      <c r="H20" s="45"/>
      <c r="I20" s="45"/>
      <c r="J20" s="47"/>
    </row>
    <row r="21">
      <c r="A21" s="30" t="s">
        <v>65</v>
      </c>
      <c r="B21" s="31"/>
      <c r="C21" s="32" t="s">
        <v>87</v>
      </c>
      <c r="D21" s="33"/>
      <c r="E21" s="30" t="s">
        <v>88</v>
      </c>
      <c r="F21" s="33"/>
      <c r="G21" s="33"/>
      <c r="H21" s="33"/>
      <c r="I21" s="34">
        <f>SUMIFS(I22:I126,A22:A126,"P")</f>
        <v>0</v>
      </c>
      <c r="J21" s="35"/>
    </row>
    <row r="22">
      <c r="A22" s="36" t="s">
        <v>68</v>
      </c>
      <c r="B22" s="36">
        <v>4</v>
      </c>
      <c r="C22" s="37" t="s">
        <v>89</v>
      </c>
      <c r="D22" s="36" t="s">
        <v>70</v>
      </c>
      <c r="E22" s="38" t="s">
        <v>90</v>
      </c>
      <c r="F22" s="39" t="s">
        <v>91</v>
      </c>
      <c r="G22" s="40">
        <v>75</v>
      </c>
      <c r="H22" s="41">
        <v>0</v>
      </c>
      <c r="I22" s="42">
        <f>ROUND(G22*H22,P4)</f>
        <v>0</v>
      </c>
      <c r="J22" s="39" t="s">
        <v>73</v>
      </c>
      <c r="O22" s="43">
        <f>I22*0.21</f>
        <v>0</v>
      </c>
      <c r="P22">
        <v>3</v>
      </c>
    </row>
    <row r="23">
      <c r="A23" s="36" t="s">
        <v>74</v>
      </c>
      <c r="B23" s="44"/>
      <c r="C23" s="45"/>
      <c r="D23" s="45"/>
      <c r="E23" s="46" t="s">
        <v>70</v>
      </c>
      <c r="F23" s="45"/>
      <c r="G23" s="45"/>
      <c r="H23" s="45"/>
      <c r="I23" s="45"/>
      <c r="J23" s="47"/>
    </row>
    <row r="24" ht="86.4">
      <c r="A24" s="36" t="s">
        <v>77</v>
      </c>
      <c r="B24" s="44"/>
      <c r="C24" s="45"/>
      <c r="D24" s="45"/>
      <c r="E24" s="38" t="s">
        <v>92</v>
      </c>
      <c r="F24" s="45"/>
      <c r="G24" s="45"/>
      <c r="H24" s="45"/>
      <c r="I24" s="45"/>
      <c r="J24" s="47"/>
    </row>
    <row r="25">
      <c r="A25" s="36" t="s">
        <v>68</v>
      </c>
      <c r="B25" s="36">
        <v>5</v>
      </c>
      <c r="C25" s="37" t="s">
        <v>93</v>
      </c>
      <c r="D25" s="36" t="s">
        <v>70</v>
      </c>
      <c r="E25" s="38" t="s">
        <v>94</v>
      </c>
      <c r="F25" s="39" t="s">
        <v>95</v>
      </c>
      <c r="G25" s="40">
        <v>75</v>
      </c>
      <c r="H25" s="41">
        <v>0</v>
      </c>
      <c r="I25" s="42">
        <f>ROUND(G25*H25,P4)</f>
        <v>0</v>
      </c>
      <c r="J25" s="39" t="s">
        <v>73</v>
      </c>
      <c r="O25" s="43">
        <f>I25*0.21</f>
        <v>0</v>
      </c>
      <c r="P25">
        <v>3</v>
      </c>
    </row>
    <row r="26">
      <c r="A26" s="36" t="s">
        <v>74</v>
      </c>
      <c r="B26" s="44"/>
      <c r="C26" s="45"/>
      <c r="D26" s="45"/>
      <c r="E26" s="46" t="s">
        <v>70</v>
      </c>
      <c r="F26" s="45"/>
      <c r="G26" s="45"/>
      <c r="H26" s="45"/>
      <c r="I26" s="45"/>
      <c r="J26" s="47"/>
    </row>
    <row r="27" ht="100.8">
      <c r="A27" s="36" t="s">
        <v>77</v>
      </c>
      <c r="B27" s="44"/>
      <c r="C27" s="45"/>
      <c r="D27" s="45"/>
      <c r="E27" s="38" t="s">
        <v>96</v>
      </c>
      <c r="F27" s="45"/>
      <c r="G27" s="45"/>
      <c r="H27" s="45"/>
      <c r="I27" s="45"/>
      <c r="J27" s="47"/>
    </row>
    <row r="28">
      <c r="A28" s="36" t="s">
        <v>68</v>
      </c>
      <c r="B28" s="36">
        <v>6</v>
      </c>
      <c r="C28" s="37" t="s">
        <v>97</v>
      </c>
      <c r="D28" s="36" t="s">
        <v>70</v>
      </c>
      <c r="E28" s="38" t="s">
        <v>98</v>
      </c>
      <c r="F28" s="39" t="s">
        <v>99</v>
      </c>
      <c r="G28" s="40">
        <v>1</v>
      </c>
      <c r="H28" s="41">
        <v>0</v>
      </c>
      <c r="I28" s="42">
        <f>ROUND(G28*H28,P4)</f>
        <v>0</v>
      </c>
      <c r="J28" s="39" t="s">
        <v>73</v>
      </c>
      <c r="O28" s="43">
        <f>I28*0.21</f>
        <v>0</v>
      </c>
      <c r="P28">
        <v>3</v>
      </c>
    </row>
    <row r="29">
      <c r="A29" s="36" t="s">
        <v>74</v>
      </c>
      <c r="B29" s="44"/>
      <c r="C29" s="45"/>
      <c r="D29" s="45"/>
      <c r="E29" s="46" t="s">
        <v>70</v>
      </c>
      <c r="F29" s="45"/>
      <c r="G29" s="45"/>
      <c r="H29" s="45"/>
      <c r="I29" s="45"/>
      <c r="J29" s="47"/>
    </row>
    <row r="30" ht="115.2">
      <c r="A30" s="36" t="s">
        <v>77</v>
      </c>
      <c r="B30" s="44"/>
      <c r="C30" s="45"/>
      <c r="D30" s="45"/>
      <c r="E30" s="38" t="s">
        <v>100</v>
      </c>
      <c r="F30" s="45"/>
      <c r="G30" s="45"/>
      <c r="H30" s="45"/>
      <c r="I30" s="45"/>
      <c r="J30" s="47"/>
    </row>
    <row r="31" ht="28.8">
      <c r="A31" s="36" t="s">
        <v>68</v>
      </c>
      <c r="B31" s="36">
        <v>7</v>
      </c>
      <c r="C31" s="37" t="s">
        <v>101</v>
      </c>
      <c r="D31" s="36" t="s">
        <v>70</v>
      </c>
      <c r="E31" s="38" t="s">
        <v>102</v>
      </c>
      <c r="F31" s="39" t="s">
        <v>99</v>
      </c>
      <c r="G31" s="40">
        <v>1</v>
      </c>
      <c r="H31" s="41">
        <v>0</v>
      </c>
      <c r="I31" s="42">
        <f>ROUND(G31*H31,P4)</f>
        <v>0</v>
      </c>
      <c r="J31" s="39" t="s">
        <v>73</v>
      </c>
      <c r="O31" s="43">
        <f>I31*0.21</f>
        <v>0</v>
      </c>
      <c r="P31">
        <v>3</v>
      </c>
    </row>
    <row r="32">
      <c r="A32" s="36" t="s">
        <v>74</v>
      </c>
      <c r="B32" s="44"/>
      <c r="C32" s="45"/>
      <c r="D32" s="45"/>
      <c r="E32" s="46" t="s">
        <v>70</v>
      </c>
      <c r="F32" s="45"/>
      <c r="G32" s="45"/>
      <c r="H32" s="45"/>
      <c r="I32" s="45"/>
      <c r="J32" s="47"/>
    </row>
    <row r="33" ht="28.8">
      <c r="A33" s="36" t="s">
        <v>75</v>
      </c>
      <c r="B33" s="44"/>
      <c r="C33" s="45"/>
      <c r="D33" s="45"/>
      <c r="E33" s="48" t="s">
        <v>103</v>
      </c>
      <c r="F33" s="45"/>
      <c r="G33" s="45"/>
      <c r="H33" s="45"/>
      <c r="I33" s="45"/>
      <c r="J33" s="47"/>
    </row>
    <row r="34" ht="129.6">
      <c r="A34" s="36" t="s">
        <v>77</v>
      </c>
      <c r="B34" s="44"/>
      <c r="C34" s="45"/>
      <c r="D34" s="45"/>
      <c r="E34" s="38" t="s">
        <v>104</v>
      </c>
      <c r="F34" s="45"/>
      <c r="G34" s="45"/>
      <c r="H34" s="45"/>
      <c r="I34" s="45"/>
      <c r="J34" s="47"/>
    </row>
    <row r="35">
      <c r="A35" s="36" t="s">
        <v>68</v>
      </c>
      <c r="B35" s="36">
        <v>8</v>
      </c>
      <c r="C35" s="37" t="s">
        <v>105</v>
      </c>
      <c r="D35" s="36" t="s">
        <v>70</v>
      </c>
      <c r="E35" s="38" t="s">
        <v>106</v>
      </c>
      <c r="F35" s="39" t="s">
        <v>107</v>
      </c>
      <c r="G35" s="40">
        <v>40</v>
      </c>
      <c r="H35" s="41">
        <v>0</v>
      </c>
      <c r="I35" s="42">
        <f>ROUND(G35*H35,P4)</f>
        <v>0</v>
      </c>
      <c r="J35" s="39" t="s">
        <v>73</v>
      </c>
      <c r="O35" s="43">
        <f>I35*0.21</f>
        <v>0</v>
      </c>
      <c r="P35">
        <v>3</v>
      </c>
    </row>
    <row r="36">
      <c r="A36" s="36" t="s">
        <v>74</v>
      </c>
      <c r="B36" s="44"/>
      <c r="C36" s="45"/>
      <c r="D36" s="45"/>
      <c r="E36" s="46" t="s">
        <v>70</v>
      </c>
      <c r="F36" s="45"/>
      <c r="G36" s="45"/>
      <c r="H36" s="45"/>
      <c r="I36" s="45"/>
      <c r="J36" s="47"/>
    </row>
    <row r="37" ht="129.6">
      <c r="A37" s="36" t="s">
        <v>77</v>
      </c>
      <c r="B37" s="44"/>
      <c r="C37" s="45"/>
      <c r="D37" s="45"/>
      <c r="E37" s="38" t="s">
        <v>108</v>
      </c>
      <c r="F37" s="45"/>
      <c r="G37" s="45"/>
      <c r="H37" s="45"/>
      <c r="I37" s="45"/>
      <c r="J37" s="47"/>
    </row>
    <row r="38">
      <c r="A38" s="36" t="s">
        <v>68</v>
      </c>
      <c r="B38" s="36">
        <v>9</v>
      </c>
      <c r="C38" s="37" t="s">
        <v>109</v>
      </c>
      <c r="D38" s="36" t="s">
        <v>70</v>
      </c>
      <c r="E38" s="38" t="s">
        <v>110</v>
      </c>
      <c r="F38" s="39" t="s">
        <v>99</v>
      </c>
      <c r="G38" s="40">
        <v>8</v>
      </c>
      <c r="H38" s="41">
        <v>0</v>
      </c>
      <c r="I38" s="42">
        <f>ROUND(G38*H38,P4)</f>
        <v>0</v>
      </c>
      <c r="J38" s="39" t="s">
        <v>73</v>
      </c>
      <c r="O38" s="43">
        <f>I38*0.21</f>
        <v>0</v>
      </c>
      <c r="P38">
        <v>3</v>
      </c>
    </row>
    <row r="39">
      <c r="A39" s="36" t="s">
        <v>74</v>
      </c>
      <c r="B39" s="44"/>
      <c r="C39" s="45"/>
      <c r="D39" s="45"/>
      <c r="E39" s="46" t="s">
        <v>70</v>
      </c>
      <c r="F39" s="45"/>
      <c r="G39" s="45"/>
      <c r="H39" s="45"/>
      <c r="I39" s="45"/>
      <c r="J39" s="47"/>
    </row>
    <row r="40" ht="144">
      <c r="A40" s="36" t="s">
        <v>77</v>
      </c>
      <c r="B40" s="44"/>
      <c r="C40" s="45"/>
      <c r="D40" s="45"/>
      <c r="E40" s="38" t="s">
        <v>111</v>
      </c>
      <c r="F40" s="45"/>
      <c r="G40" s="45"/>
      <c r="H40" s="45"/>
      <c r="I40" s="45"/>
      <c r="J40" s="47"/>
    </row>
    <row r="41">
      <c r="A41" s="36" t="s">
        <v>68</v>
      </c>
      <c r="B41" s="36">
        <v>10</v>
      </c>
      <c r="C41" s="37" t="s">
        <v>112</v>
      </c>
      <c r="D41" s="36" t="s">
        <v>70</v>
      </c>
      <c r="E41" s="38" t="s">
        <v>113</v>
      </c>
      <c r="F41" s="39" t="s">
        <v>99</v>
      </c>
      <c r="G41" s="40">
        <v>8</v>
      </c>
      <c r="H41" s="41">
        <v>0</v>
      </c>
      <c r="I41" s="42">
        <f>ROUND(G41*H41,P4)</f>
        <v>0</v>
      </c>
      <c r="J41" s="39" t="s">
        <v>73</v>
      </c>
      <c r="O41" s="43">
        <f>I41*0.21</f>
        <v>0</v>
      </c>
      <c r="P41">
        <v>3</v>
      </c>
    </row>
    <row r="42">
      <c r="A42" s="36" t="s">
        <v>74</v>
      </c>
      <c r="B42" s="44"/>
      <c r="C42" s="45"/>
      <c r="D42" s="45"/>
      <c r="E42" s="46" t="s">
        <v>70</v>
      </c>
      <c r="F42" s="45"/>
      <c r="G42" s="45"/>
      <c r="H42" s="45"/>
      <c r="I42" s="45"/>
      <c r="J42" s="47"/>
    </row>
    <row r="43" ht="144">
      <c r="A43" s="36" t="s">
        <v>77</v>
      </c>
      <c r="B43" s="44"/>
      <c r="C43" s="45"/>
      <c r="D43" s="45"/>
      <c r="E43" s="38" t="s">
        <v>111</v>
      </c>
      <c r="F43" s="45"/>
      <c r="G43" s="45"/>
      <c r="H43" s="45"/>
      <c r="I43" s="45"/>
      <c r="J43" s="47"/>
    </row>
    <row r="44">
      <c r="A44" s="36" t="s">
        <v>68</v>
      </c>
      <c r="B44" s="36">
        <v>11</v>
      </c>
      <c r="C44" s="37" t="s">
        <v>114</v>
      </c>
      <c r="D44" s="36" t="s">
        <v>70</v>
      </c>
      <c r="E44" s="38" t="s">
        <v>115</v>
      </c>
      <c r="F44" s="39" t="s">
        <v>99</v>
      </c>
      <c r="G44" s="40">
        <v>8</v>
      </c>
      <c r="H44" s="41">
        <v>0</v>
      </c>
      <c r="I44" s="42">
        <f>ROUND(G44*H44,P4)</f>
        <v>0</v>
      </c>
      <c r="J44" s="39" t="s">
        <v>73</v>
      </c>
      <c r="O44" s="43">
        <f>I44*0.21</f>
        <v>0</v>
      </c>
      <c r="P44">
        <v>3</v>
      </c>
    </row>
    <row r="45">
      <c r="A45" s="36" t="s">
        <v>74</v>
      </c>
      <c r="B45" s="44"/>
      <c r="C45" s="45"/>
      <c r="D45" s="45"/>
      <c r="E45" s="46" t="s">
        <v>70</v>
      </c>
      <c r="F45" s="45"/>
      <c r="G45" s="45"/>
      <c r="H45" s="45"/>
      <c r="I45" s="45"/>
      <c r="J45" s="47"/>
    </row>
    <row r="46" ht="172.8">
      <c r="A46" s="36" t="s">
        <v>77</v>
      </c>
      <c r="B46" s="44"/>
      <c r="C46" s="45"/>
      <c r="D46" s="45"/>
      <c r="E46" s="38" t="s">
        <v>116</v>
      </c>
      <c r="F46" s="45"/>
      <c r="G46" s="45"/>
      <c r="H46" s="45"/>
      <c r="I46" s="45"/>
      <c r="J46" s="47"/>
    </row>
    <row r="47">
      <c r="A47" s="36" t="s">
        <v>68</v>
      </c>
      <c r="B47" s="36">
        <v>12</v>
      </c>
      <c r="C47" s="37" t="s">
        <v>117</v>
      </c>
      <c r="D47" s="36" t="s">
        <v>70</v>
      </c>
      <c r="E47" s="38" t="s">
        <v>118</v>
      </c>
      <c r="F47" s="39" t="s">
        <v>99</v>
      </c>
      <c r="G47" s="40">
        <v>8</v>
      </c>
      <c r="H47" s="41">
        <v>0</v>
      </c>
      <c r="I47" s="42">
        <f>ROUND(G47*H47,P4)</f>
        <v>0</v>
      </c>
      <c r="J47" s="39" t="s">
        <v>73</v>
      </c>
      <c r="O47" s="43">
        <f>I47*0.21</f>
        <v>0</v>
      </c>
      <c r="P47">
        <v>3</v>
      </c>
    </row>
    <row r="48">
      <c r="A48" s="36" t="s">
        <v>74</v>
      </c>
      <c r="B48" s="44"/>
      <c r="C48" s="45"/>
      <c r="D48" s="45"/>
      <c r="E48" s="46" t="s">
        <v>70</v>
      </c>
      <c r="F48" s="45"/>
      <c r="G48" s="45"/>
      <c r="H48" s="45"/>
      <c r="I48" s="45"/>
      <c r="J48" s="47"/>
    </row>
    <row r="49" ht="144">
      <c r="A49" s="36" t="s">
        <v>77</v>
      </c>
      <c r="B49" s="44"/>
      <c r="C49" s="45"/>
      <c r="D49" s="45"/>
      <c r="E49" s="38" t="s">
        <v>119</v>
      </c>
      <c r="F49" s="45"/>
      <c r="G49" s="45"/>
      <c r="H49" s="45"/>
      <c r="I49" s="45"/>
      <c r="J49" s="47"/>
    </row>
    <row r="50">
      <c r="A50" s="36" t="s">
        <v>68</v>
      </c>
      <c r="B50" s="36">
        <v>13</v>
      </c>
      <c r="C50" s="37" t="s">
        <v>120</v>
      </c>
      <c r="D50" s="36" t="s">
        <v>70</v>
      </c>
      <c r="E50" s="38" t="s">
        <v>121</v>
      </c>
      <c r="F50" s="39" t="s">
        <v>99</v>
      </c>
      <c r="G50" s="40">
        <v>6</v>
      </c>
      <c r="H50" s="41">
        <v>0</v>
      </c>
      <c r="I50" s="42">
        <f>ROUND(G50*H50,P4)</f>
        <v>0</v>
      </c>
      <c r="J50" s="39" t="s">
        <v>73</v>
      </c>
      <c r="O50" s="43">
        <f>I50*0.21</f>
        <v>0</v>
      </c>
      <c r="P50">
        <v>3</v>
      </c>
    </row>
    <row r="51">
      <c r="A51" s="36" t="s">
        <v>74</v>
      </c>
      <c r="B51" s="44"/>
      <c r="C51" s="45"/>
      <c r="D51" s="45"/>
      <c r="E51" s="46" t="s">
        <v>70</v>
      </c>
      <c r="F51" s="45"/>
      <c r="G51" s="45"/>
      <c r="H51" s="45"/>
      <c r="I51" s="45"/>
      <c r="J51" s="47"/>
    </row>
    <row r="52" ht="172.8">
      <c r="A52" s="36" t="s">
        <v>77</v>
      </c>
      <c r="B52" s="44"/>
      <c r="C52" s="45"/>
      <c r="D52" s="45"/>
      <c r="E52" s="38" t="s">
        <v>116</v>
      </c>
      <c r="F52" s="45"/>
      <c r="G52" s="45"/>
      <c r="H52" s="45"/>
      <c r="I52" s="45"/>
      <c r="J52" s="47"/>
    </row>
    <row r="53">
      <c r="A53" s="36" t="s">
        <v>68</v>
      </c>
      <c r="B53" s="36">
        <v>14</v>
      </c>
      <c r="C53" s="37" t="s">
        <v>122</v>
      </c>
      <c r="D53" s="36" t="s">
        <v>70</v>
      </c>
      <c r="E53" s="38" t="s">
        <v>123</v>
      </c>
      <c r="F53" s="39" t="s">
        <v>99</v>
      </c>
      <c r="G53" s="40">
        <v>6</v>
      </c>
      <c r="H53" s="41">
        <v>0</v>
      </c>
      <c r="I53" s="42">
        <f>ROUND(G53*H53,P4)</f>
        <v>0</v>
      </c>
      <c r="J53" s="39" t="s">
        <v>73</v>
      </c>
      <c r="O53" s="43">
        <f>I53*0.21</f>
        <v>0</v>
      </c>
      <c r="P53">
        <v>3</v>
      </c>
    </row>
    <row r="54">
      <c r="A54" s="36" t="s">
        <v>74</v>
      </c>
      <c r="B54" s="44"/>
      <c r="C54" s="45"/>
      <c r="D54" s="45"/>
      <c r="E54" s="46" t="s">
        <v>70</v>
      </c>
      <c r="F54" s="45"/>
      <c r="G54" s="45"/>
      <c r="H54" s="45"/>
      <c r="I54" s="45"/>
      <c r="J54" s="47"/>
    </row>
    <row r="55" ht="144">
      <c r="A55" s="36" t="s">
        <v>77</v>
      </c>
      <c r="B55" s="44"/>
      <c r="C55" s="45"/>
      <c r="D55" s="45"/>
      <c r="E55" s="38" t="s">
        <v>119</v>
      </c>
      <c r="F55" s="45"/>
      <c r="G55" s="45"/>
      <c r="H55" s="45"/>
      <c r="I55" s="45"/>
      <c r="J55" s="47"/>
    </row>
    <row r="56">
      <c r="A56" s="36" t="s">
        <v>68</v>
      </c>
      <c r="B56" s="36">
        <v>15</v>
      </c>
      <c r="C56" s="37" t="s">
        <v>124</v>
      </c>
      <c r="D56" s="36" t="s">
        <v>70</v>
      </c>
      <c r="E56" s="38" t="s">
        <v>125</v>
      </c>
      <c r="F56" s="39" t="s">
        <v>99</v>
      </c>
      <c r="G56" s="40">
        <v>6</v>
      </c>
      <c r="H56" s="41">
        <v>0</v>
      </c>
      <c r="I56" s="42">
        <f>ROUND(G56*H56,P4)</f>
        <v>0</v>
      </c>
      <c r="J56" s="39" t="s">
        <v>73</v>
      </c>
      <c r="O56" s="43">
        <f>I56*0.21</f>
        <v>0</v>
      </c>
      <c r="P56">
        <v>3</v>
      </c>
    </row>
    <row r="57">
      <c r="A57" s="36" t="s">
        <v>74</v>
      </c>
      <c r="B57" s="44"/>
      <c r="C57" s="45"/>
      <c r="D57" s="45"/>
      <c r="E57" s="46" t="s">
        <v>70</v>
      </c>
      <c r="F57" s="45"/>
      <c r="G57" s="45"/>
      <c r="H57" s="45"/>
      <c r="I57" s="45"/>
      <c r="J57" s="47"/>
    </row>
    <row r="58" ht="172.8">
      <c r="A58" s="36" t="s">
        <v>77</v>
      </c>
      <c r="B58" s="44"/>
      <c r="C58" s="45"/>
      <c r="D58" s="45"/>
      <c r="E58" s="38" t="s">
        <v>116</v>
      </c>
      <c r="F58" s="45"/>
      <c r="G58" s="45"/>
      <c r="H58" s="45"/>
      <c r="I58" s="45"/>
      <c r="J58" s="47"/>
    </row>
    <row r="59">
      <c r="A59" s="36" t="s">
        <v>68</v>
      </c>
      <c r="B59" s="36">
        <v>16</v>
      </c>
      <c r="C59" s="37" t="s">
        <v>126</v>
      </c>
      <c r="D59" s="36" t="s">
        <v>70</v>
      </c>
      <c r="E59" s="38" t="s">
        <v>127</v>
      </c>
      <c r="F59" s="39" t="s">
        <v>99</v>
      </c>
      <c r="G59" s="40">
        <v>6</v>
      </c>
      <c r="H59" s="41">
        <v>0</v>
      </c>
      <c r="I59" s="42">
        <f>ROUND(G59*H59,P4)</f>
        <v>0</v>
      </c>
      <c r="J59" s="39" t="s">
        <v>73</v>
      </c>
      <c r="O59" s="43">
        <f>I59*0.21</f>
        <v>0</v>
      </c>
      <c r="P59">
        <v>3</v>
      </c>
    </row>
    <row r="60">
      <c r="A60" s="36" t="s">
        <v>74</v>
      </c>
      <c r="B60" s="44"/>
      <c r="C60" s="45"/>
      <c r="D60" s="45"/>
      <c r="E60" s="46" t="s">
        <v>70</v>
      </c>
      <c r="F60" s="45"/>
      <c r="G60" s="45"/>
      <c r="H60" s="45"/>
      <c r="I60" s="45"/>
      <c r="J60" s="47"/>
    </row>
    <row r="61" ht="144">
      <c r="A61" s="36" t="s">
        <v>77</v>
      </c>
      <c r="B61" s="44"/>
      <c r="C61" s="45"/>
      <c r="D61" s="45"/>
      <c r="E61" s="38" t="s">
        <v>119</v>
      </c>
      <c r="F61" s="45"/>
      <c r="G61" s="45"/>
      <c r="H61" s="45"/>
      <c r="I61" s="45"/>
      <c r="J61" s="47"/>
    </row>
    <row r="62">
      <c r="A62" s="36" t="s">
        <v>68</v>
      </c>
      <c r="B62" s="36">
        <v>17</v>
      </c>
      <c r="C62" s="37" t="s">
        <v>128</v>
      </c>
      <c r="D62" s="36" t="s">
        <v>70</v>
      </c>
      <c r="E62" s="38" t="s">
        <v>129</v>
      </c>
      <c r="F62" s="39" t="s">
        <v>99</v>
      </c>
      <c r="G62" s="40">
        <v>1</v>
      </c>
      <c r="H62" s="41">
        <v>0</v>
      </c>
      <c r="I62" s="42">
        <f>ROUND(G62*H62,P4)</f>
        <v>0</v>
      </c>
      <c r="J62" s="39" t="s">
        <v>73</v>
      </c>
      <c r="O62" s="43">
        <f>I62*0.21</f>
        <v>0</v>
      </c>
      <c r="P62">
        <v>3</v>
      </c>
    </row>
    <row r="63">
      <c r="A63" s="36" t="s">
        <v>74</v>
      </c>
      <c r="B63" s="44"/>
      <c r="C63" s="45"/>
      <c r="D63" s="45"/>
      <c r="E63" s="46" t="s">
        <v>70</v>
      </c>
      <c r="F63" s="45"/>
      <c r="G63" s="45"/>
      <c r="H63" s="45"/>
      <c r="I63" s="45"/>
      <c r="J63" s="47"/>
    </row>
    <row r="64" ht="172.8">
      <c r="A64" s="36" t="s">
        <v>77</v>
      </c>
      <c r="B64" s="44"/>
      <c r="C64" s="45"/>
      <c r="D64" s="45"/>
      <c r="E64" s="38" t="s">
        <v>130</v>
      </c>
      <c r="F64" s="45"/>
      <c r="G64" s="45"/>
      <c r="H64" s="45"/>
      <c r="I64" s="45"/>
      <c r="J64" s="47"/>
    </row>
    <row r="65">
      <c r="A65" s="36" t="s">
        <v>68</v>
      </c>
      <c r="B65" s="36">
        <v>18</v>
      </c>
      <c r="C65" s="37" t="s">
        <v>131</v>
      </c>
      <c r="D65" s="36" t="s">
        <v>70</v>
      </c>
      <c r="E65" s="38" t="s">
        <v>132</v>
      </c>
      <c r="F65" s="39" t="s">
        <v>99</v>
      </c>
      <c r="G65" s="40">
        <v>1</v>
      </c>
      <c r="H65" s="41">
        <v>0</v>
      </c>
      <c r="I65" s="42">
        <f>ROUND(G65*H65,P4)</f>
        <v>0</v>
      </c>
      <c r="J65" s="39" t="s">
        <v>73</v>
      </c>
      <c r="O65" s="43">
        <f>I65*0.21</f>
        <v>0</v>
      </c>
      <c r="P65">
        <v>3</v>
      </c>
    </row>
    <row r="66">
      <c r="A66" s="36" t="s">
        <v>74</v>
      </c>
      <c r="B66" s="44"/>
      <c r="C66" s="45"/>
      <c r="D66" s="45"/>
      <c r="E66" s="46" t="s">
        <v>70</v>
      </c>
      <c r="F66" s="45"/>
      <c r="G66" s="45"/>
      <c r="H66" s="45"/>
      <c r="I66" s="45"/>
      <c r="J66" s="47"/>
    </row>
    <row r="67" ht="144">
      <c r="A67" s="36" t="s">
        <v>77</v>
      </c>
      <c r="B67" s="44"/>
      <c r="C67" s="45"/>
      <c r="D67" s="45"/>
      <c r="E67" s="38" t="s">
        <v>119</v>
      </c>
      <c r="F67" s="45"/>
      <c r="G67" s="45"/>
      <c r="H67" s="45"/>
      <c r="I67" s="45"/>
      <c r="J67" s="47"/>
    </row>
    <row r="68">
      <c r="A68" s="36" t="s">
        <v>68</v>
      </c>
      <c r="B68" s="36">
        <v>19</v>
      </c>
      <c r="C68" s="37" t="s">
        <v>133</v>
      </c>
      <c r="D68" s="36" t="s">
        <v>70</v>
      </c>
      <c r="E68" s="38" t="s">
        <v>134</v>
      </c>
      <c r="F68" s="39" t="s">
        <v>99</v>
      </c>
      <c r="G68" s="40">
        <v>9</v>
      </c>
      <c r="H68" s="41">
        <v>0</v>
      </c>
      <c r="I68" s="42">
        <f>ROUND(G68*H68,P4)</f>
        <v>0</v>
      </c>
      <c r="J68" s="39" t="s">
        <v>73</v>
      </c>
      <c r="O68" s="43">
        <f>I68*0.21</f>
        <v>0</v>
      </c>
      <c r="P68">
        <v>3</v>
      </c>
    </row>
    <row r="69">
      <c r="A69" s="36" t="s">
        <v>74</v>
      </c>
      <c r="B69" s="44"/>
      <c r="C69" s="45"/>
      <c r="D69" s="45"/>
      <c r="E69" s="46" t="s">
        <v>70</v>
      </c>
      <c r="F69" s="45"/>
      <c r="G69" s="45"/>
      <c r="H69" s="45"/>
      <c r="I69" s="45"/>
      <c r="J69" s="47"/>
    </row>
    <row r="70" ht="57.6">
      <c r="A70" s="36" t="s">
        <v>75</v>
      </c>
      <c r="B70" s="44"/>
      <c r="C70" s="45"/>
      <c r="D70" s="45"/>
      <c r="E70" s="48" t="s">
        <v>135</v>
      </c>
      <c r="F70" s="45"/>
      <c r="G70" s="45"/>
      <c r="H70" s="45"/>
      <c r="I70" s="45"/>
      <c r="J70" s="47"/>
    </row>
    <row r="71" ht="172.8">
      <c r="A71" s="36" t="s">
        <v>77</v>
      </c>
      <c r="B71" s="44"/>
      <c r="C71" s="45"/>
      <c r="D71" s="45"/>
      <c r="E71" s="38" t="s">
        <v>136</v>
      </c>
      <c r="F71" s="45"/>
      <c r="G71" s="45"/>
      <c r="H71" s="45"/>
      <c r="I71" s="45"/>
      <c r="J71" s="47"/>
    </row>
    <row r="72" ht="28.8">
      <c r="A72" s="36" t="s">
        <v>68</v>
      </c>
      <c r="B72" s="36">
        <v>20</v>
      </c>
      <c r="C72" s="37" t="s">
        <v>137</v>
      </c>
      <c r="D72" s="36" t="s">
        <v>70</v>
      </c>
      <c r="E72" s="38" t="s">
        <v>138</v>
      </c>
      <c r="F72" s="39" t="s">
        <v>99</v>
      </c>
      <c r="G72" s="40">
        <v>2</v>
      </c>
      <c r="H72" s="41">
        <v>0</v>
      </c>
      <c r="I72" s="42">
        <f>ROUND(G72*H72,P4)</f>
        <v>0</v>
      </c>
      <c r="J72" s="39" t="s">
        <v>73</v>
      </c>
      <c r="O72" s="43">
        <f>I72*0.21</f>
        <v>0</v>
      </c>
      <c r="P72">
        <v>3</v>
      </c>
    </row>
    <row r="73">
      <c r="A73" s="36" t="s">
        <v>74</v>
      </c>
      <c r="B73" s="44"/>
      <c r="C73" s="45"/>
      <c r="D73" s="45"/>
      <c r="E73" s="46" t="s">
        <v>70</v>
      </c>
      <c r="F73" s="45"/>
      <c r="G73" s="45"/>
      <c r="H73" s="45"/>
      <c r="I73" s="45"/>
      <c r="J73" s="47"/>
    </row>
    <row r="74" ht="172.8">
      <c r="A74" s="36" t="s">
        <v>77</v>
      </c>
      <c r="B74" s="44"/>
      <c r="C74" s="45"/>
      <c r="D74" s="45"/>
      <c r="E74" s="38" t="s">
        <v>136</v>
      </c>
      <c r="F74" s="45"/>
      <c r="G74" s="45"/>
      <c r="H74" s="45"/>
      <c r="I74" s="45"/>
      <c r="J74" s="47"/>
    </row>
    <row r="75" ht="28.8">
      <c r="A75" s="36" t="s">
        <v>68</v>
      </c>
      <c r="B75" s="36">
        <v>21</v>
      </c>
      <c r="C75" s="37" t="s">
        <v>139</v>
      </c>
      <c r="D75" s="36" t="s">
        <v>70</v>
      </c>
      <c r="E75" s="38" t="s">
        <v>140</v>
      </c>
      <c r="F75" s="39" t="s">
        <v>99</v>
      </c>
      <c r="G75" s="40">
        <v>2</v>
      </c>
      <c r="H75" s="41">
        <v>0</v>
      </c>
      <c r="I75" s="42">
        <f>ROUND(G75*H75,P4)</f>
        <v>0</v>
      </c>
      <c r="J75" s="39" t="s">
        <v>73</v>
      </c>
      <c r="O75" s="43">
        <f>I75*0.21</f>
        <v>0</v>
      </c>
      <c r="P75">
        <v>3</v>
      </c>
    </row>
    <row r="76">
      <c r="A76" s="36" t="s">
        <v>74</v>
      </c>
      <c r="B76" s="44"/>
      <c r="C76" s="45"/>
      <c r="D76" s="45"/>
      <c r="E76" s="46" t="s">
        <v>70</v>
      </c>
      <c r="F76" s="45"/>
      <c r="G76" s="45"/>
      <c r="H76" s="45"/>
      <c r="I76" s="45"/>
      <c r="J76" s="47"/>
    </row>
    <row r="77" ht="172.8">
      <c r="A77" s="36" t="s">
        <v>77</v>
      </c>
      <c r="B77" s="44"/>
      <c r="C77" s="45"/>
      <c r="D77" s="45"/>
      <c r="E77" s="38" t="s">
        <v>136</v>
      </c>
      <c r="F77" s="45"/>
      <c r="G77" s="45"/>
      <c r="H77" s="45"/>
      <c r="I77" s="45"/>
      <c r="J77" s="47"/>
    </row>
    <row r="78" ht="28.8">
      <c r="A78" s="36" t="s">
        <v>68</v>
      </c>
      <c r="B78" s="36">
        <v>22</v>
      </c>
      <c r="C78" s="37" t="s">
        <v>141</v>
      </c>
      <c r="D78" s="36" t="s">
        <v>70</v>
      </c>
      <c r="E78" s="38" t="s">
        <v>142</v>
      </c>
      <c r="F78" s="39" t="s">
        <v>99</v>
      </c>
      <c r="G78" s="40">
        <v>2</v>
      </c>
      <c r="H78" s="41">
        <v>0</v>
      </c>
      <c r="I78" s="42">
        <f>ROUND(G78*H78,P4)</f>
        <v>0</v>
      </c>
      <c r="J78" s="39" t="s">
        <v>73</v>
      </c>
      <c r="O78" s="43">
        <f>I78*0.21</f>
        <v>0</v>
      </c>
      <c r="P78">
        <v>3</v>
      </c>
    </row>
    <row r="79">
      <c r="A79" s="36" t="s">
        <v>74</v>
      </c>
      <c r="B79" s="44"/>
      <c r="C79" s="45"/>
      <c r="D79" s="45"/>
      <c r="E79" s="46" t="s">
        <v>70</v>
      </c>
      <c r="F79" s="45"/>
      <c r="G79" s="45"/>
      <c r="H79" s="45"/>
      <c r="I79" s="45"/>
      <c r="J79" s="47"/>
    </row>
    <row r="80" ht="172.8">
      <c r="A80" s="36" t="s">
        <v>77</v>
      </c>
      <c r="B80" s="44"/>
      <c r="C80" s="45"/>
      <c r="D80" s="45"/>
      <c r="E80" s="38" t="s">
        <v>136</v>
      </c>
      <c r="F80" s="45"/>
      <c r="G80" s="45"/>
      <c r="H80" s="45"/>
      <c r="I80" s="45"/>
      <c r="J80" s="47"/>
    </row>
    <row r="81">
      <c r="A81" s="36" t="s">
        <v>68</v>
      </c>
      <c r="B81" s="36">
        <v>23</v>
      </c>
      <c r="C81" s="37" t="s">
        <v>143</v>
      </c>
      <c r="D81" s="36" t="s">
        <v>70</v>
      </c>
      <c r="E81" s="38" t="s">
        <v>144</v>
      </c>
      <c r="F81" s="39" t="s">
        <v>99</v>
      </c>
      <c r="G81" s="40">
        <v>13</v>
      </c>
      <c r="H81" s="41">
        <v>0</v>
      </c>
      <c r="I81" s="42">
        <f>ROUND(G81*H81,P4)</f>
        <v>0</v>
      </c>
      <c r="J81" s="39" t="s">
        <v>73</v>
      </c>
      <c r="O81" s="43">
        <f>I81*0.21</f>
        <v>0</v>
      </c>
      <c r="P81">
        <v>3</v>
      </c>
    </row>
    <row r="82">
      <c r="A82" s="36" t="s">
        <v>74</v>
      </c>
      <c r="B82" s="44"/>
      <c r="C82" s="45"/>
      <c r="D82" s="45"/>
      <c r="E82" s="46" t="s">
        <v>70</v>
      </c>
      <c r="F82" s="45"/>
      <c r="G82" s="45"/>
      <c r="H82" s="45"/>
      <c r="I82" s="45"/>
      <c r="J82" s="47"/>
    </row>
    <row r="83" ht="72">
      <c r="A83" s="36" t="s">
        <v>75</v>
      </c>
      <c r="B83" s="44"/>
      <c r="C83" s="45"/>
      <c r="D83" s="45"/>
      <c r="E83" s="48" t="s">
        <v>145</v>
      </c>
      <c r="F83" s="45"/>
      <c r="G83" s="45"/>
      <c r="H83" s="45"/>
      <c r="I83" s="45"/>
      <c r="J83" s="47"/>
    </row>
    <row r="84" ht="144">
      <c r="A84" s="36" t="s">
        <v>77</v>
      </c>
      <c r="B84" s="44"/>
      <c r="C84" s="45"/>
      <c r="D84" s="45"/>
      <c r="E84" s="38" t="s">
        <v>119</v>
      </c>
      <c r="F84" s="45"/>
      <c r="G84" s="45"/>
      <c r="H84" s="45"/>
      <c r="I84" s="45"/>
      <c r="J84" s="47"/>
    </row>
    <row r="85">
      <c r="A85" s="36" t="s">
        <v>68</v>
      </c>
      <c r="B85" s="36">
        <v>24</v>
      </c>
      <c r="C85" s="37" t="s">
        <v>146</v>
      </c>
      <c r="D85" s="36" t="s">
        <v>70</v>
      </c>
      <c r="E85" s="38" t="s">
        <v>147</v>
      </c>
      <c r="F85" s="39" t="s">
        <v>99</v>
      </c>
      <c r="G85" s="40">
        <v>9</v>
      </c>
      <c r="H85" s="41">
        <v>0</v>
      </c>
      <c r="I85" s="42">
        <f>ROUND(G85*H85,P4)</f>
        <v>0</v>
      </c>
      <c r="J85" s="39" t="s">
        <v>73</v>
      </c>
      <c r="O85" s="43">
        <f>I85*0.21</f>
        <v>0</v>
      </c>
      <c r="P85">
        <v>3</v>
      </c>
    </row>
    <row r="86">
      <c r="A86" s="36" t="s">
        <v>74</v>
      </c>
      <c r="B86" s="44"/>
      <c r="C86" s="45"/>
      <c r="D86" s="45"/>
      <c r="E86" s="46" t="s">
        <v>70</v>
      </c>
      <c r="F86" s="45"/>
      <c r="G86" s="45"/>
      <c r="H86" s="45"/>
      <c r="I86" s="45"/>
      <c r="J86" s="47"/>
    </row>
    <row r="87" ht="72">
      <c r="A87" s="36" t="s">
        <v>75</v>
      </c>
      <c r="B87" s="44"/>
      <c r="C87" s="45"/>
      <c r="D87" s="45"/>
      <c r="E87" s="48" t="s">
        <v>148</v>
      </c>
      <c r="F87" s="45"/>
      <c r="G87" s="45"/>
      <c r="H87" s="45"/>
      <c r="I87" s="45"/>
      <c r="J87" s="47"/>
    </row>
    <row r="88" ht="172.8">
      <c r="A88" s="36" t="s">
        <v>77</v>
      </c>
      <c r="B88" s="44"/>
      <c r="C88" s="45"/>
      <c r="D88" s="45"/>
      <c r="E88" s="38" t="s">
        <v>149</v>
      </c>
      <c r="F88" s="45"/>
      <c r="G88" s="45"/>
      <c r="H88" s="45"/>
      <c r="I88" s="45"/>
      <c r="J88" s="47"/>
    </row>
    <row r="89">
      <c r="A89" s="36" t="s">
        <v>68</v>
      </c>
      <c r="B89" s="36">
        <v>25</v>
      </c>
      <c r="C89" s="37" t="s">
        <v>150</v>
      </c>
      <c r="D89" s="36" t="s">
        <v>70</v>
      </c>
      <c r="E89" s="38" t="s">
        <v>151</v>
      </c>
      <c r="F89" s="39" t="s">
        <v>99</v>
      </c>
      <c r="G89" s="40">
        <v>9</v>
      </c>
      <c r="H89" s="41">
        <v>0</v>
      </c>
      <c r="I89" s="42">
        <f>ROUND(G89*H89,P4)</f>
        <v>0</v>
      </c>
      <c r="J89" s="39" t="s">
        <v>73</v>
      </c>
      <c r="O89" s="43">
        <f>I89*0.21</f>
        <v>0</v>
      </c>
      <c r="P89">
        <v>3</v>
      </c>
    </row>
    <row r="90">
      <c r="A90" s="36" t="s">
        <v>74</v>
      </c>
      <c r="B90" s="44"/>
      <c r="C90" s="45"/>
      <c r="D90" s="45"/>
      <c r="E90" s="46" t="s">
        <v>70</v>
      </c>
      <c r="F90" s="45"/>
      <c r="G90" s="45"/>
      <c r="H90" s="45"/>
      <c r="I90" s="45"/>
      <c r="J90" s="47"/>
    </row>
    <row r="91" ht="172.8">
      <c r="A91" s="36" t="s">
        <v>77</v>
      </c>
      <c r="B91" s="44"/>
      <c r="C91" s="45"/>
      <c r="D91" s="45"/>
      <c r="E91" s="38" t="s">
        <v>136</v>
      </c>
      <c r="F91" s="45"/>
      <c r="G91" s="45"/>
      <c r="H91" s="45"/>
      <c r="I91" s="45"/>
      <c r="J91" s="47"/>
    </row>
    <row r="92">
      <c r="A92" s="36" t="s">
        <v>68</v>
      </c>
      <c r="B92" s="36">
        <v>26</v>
      </c>
      <c r="C92" s="37" t="s">
        <v>152</v>
      </c>
      <c r="D92" s="36" t="s">
        <v>70</v>
      </c>
      <c r="E92" s="38" t="s">
        <v>153</v>
      </c>
      <c r="F92" s="39" t="s">
        <v>99</v>
      </c>
      <c r="G92" s="40">
        <v>9</v>
      </c>
      <c r="H92" s="41">
        <v>0</v>
      </c>
      <c r="I92" s="42">
        <f>ROUND(G92*H92,P4)</f>
        <v>0</v>
      </c>
      <c r="J92" s="39" t="s">
        <v>73</v>
      </c>
      <c r="O92" s="43">
        <f>I92*0.21</f>
        <v>0</v>
      </c>
      <c r="P92">
        <v>3</v>
      </c>
    </row>
    <row r="93">
      <c r="A93" s="36" t="s">
        <v>74</v>
      </c>
      <c r="B93" s="44"/>
      <c r="C93" s="45"/>
      <c r="D93" s="45"/>
      <c r="E93" s="46" t="s">
        <v>70</v>
      </c>
      <c r="F93" s="45"/>
      <c r="G93" s="45"/>
      <c r="H93" s="45"/>
      <c r="I93" s="45"/>
      <c r="J93" s="47"/>
    </row>
    <row r="94" ht="144">
      <c r="A94" s="36" t="s">
        <v>77</v>
      </c>
      <c r="B94" s="44"/>
      <c r="C94" s="45"/>
      <c r="D94" s="45"/>
      <c r="E94" s="38" t="s">
        <v>119</v>
      </c>
      <c r="F94" s="45"/>
      <c r="G94" s="45"/>
      <c r="H94" s="45"/>
      <c r="I94" s="45"/>
      <c r="J94" s="47"/>
    </row>
    <row r="95">
      <c r="A95" s="36" t="s">
        <v>68</v>
      </c>
      <c r="B95" s="36">
        <v>27</v>
      </c>
      <c r="C95" s="37" t="s">
        <v>154</v>
      </c>
      <c r="D95" s="36" t="s">
        <v>70</v>
      </c>
      <c r="E95" s="38" t="s">
        <v>155</v>
      </c>
      <c r="F95" s="39" t="s">
        <v>99</v>
      </c>
      <c r="G95" s="40">
        <v>9</v>
      </c>
      <c r="H95" s="41">
        <v>0</v>
      </c>
      <c r="I95" s="42">
        <f>ROUND(G95*H95,P4)</f>
        <v>0</v>
      </c>
      <c r="J95" s="39" t="s">
        <v>73</v>
      </c>
      <c r="O95" s="43">
        <f>I95*0.21</f>
        <v>0</v>
      </c>
      <c r="P95">
        <v>3</v>
      </c>
    </row>
    <row r="96">
      <c r="A96" s="36" t="s">
        <v>74</v>
      </c>
      <c r="B96" s="44"/>
      <c r="C96" s="45"/>
      <c r="D96" s="45"/>
      <c r="E96" s="46" t="s">
        <v>70</v>
      </c>
      <c r="F96" s="45"/>
      <c r="G96" s="45"/>
      <c r="H96" s="45"/>
      <c r="I96" s="45"/>
      <c r="J96" s="47"/>
    </row>
    <row r="97" ht="172.8">
      <c r="A97" s="36" t="s">
        <v>77</v>
      </c>
      <c r="B97" s="44"/>
      <c r="C97" s="45"/>
      <c r="D97" s="45"/>
      <c r="E97" s="38" t="s">
        <v>149</v>
      </c>
      <c r="F97" s="45"/>
      <c r="G97" s="45"/>
      <c r="H97" s="45"/>
      <c r="I97" s="45"/>
      <c r="J97" s="47"/>
    </row>
    <row r="98">
      <c r="A98" s="36" t="s">
        <v>68</v>
      </c>
      <c r="B98" s="36">
        <v>28</v>
      </c>
      <c r="C98" s="37" t="s">
        <v>156</v>
      </c>
      <c r="D98" s="36" t="s">
        <v>70</v>
      </c>
      <c r="E98" s="38" t="s">
        <v>157</v>
      </c>
      <c r="F98" s="39" t="s">
        <v>158</v>
      </c>
      <c r="G98" s="40">
        <v>0.02</v>
      </c>
      <c r="H98" s="41">
        <v>0</v>
      </c>
      <c r="I98" s="42">
        <f>ROUND(G98*H98,P4)</f>
        <v>0</v>
      </c>
      <c r="J98" s="39" t="s">
        <v>73</v>
      </c>
      <c r="O98" s="43">
        <f>I98*0.21</f>
        <v>0</v>
      </c>
      <c r="P98">
        <v>3</v>
      </c>
    </row>
    <row r="99">
      <c r="A99" s="36" t="s">
        <v>74</v>
      </c>
      <c r="B99" s="44"/>
      <c r="C99" s="45"/>
      <c r="D99" s="45"/>
      <c r="E99" s="46" t="s">
        <v>70</v>
      </c>
      <c r="F99" s="45"/>
      <c r="G99" s="45"/>
      <c r="H99" s="45"/>
      <c r="I99" s="45"/>
      <c r="J99" s="47"/>
    </row>
    <row r="100" ht="72">
      <c r="A100" s="36" t="s">
        <v>75</v>
      </c>
      <c r="B100" s="44"/>
      <c r="C100" s="45"/>
      <c r="D100" s="45"/>
      <c r="E100" s="48" t="s">
        <v>159</v>
      </c>
      <c r="F100" s="45"/>
      <c r="G100" s="45"/>
      <c r="H100" s="45"/>
      <c r="I100" s="45"/>
      <c r="J100" s="47"/>
    </row>
    <row r="101" ht="216">
      <c r="A101" s="36" t="s">
        <v>77</v>
      </c>
      <c r="B101" s="44"/>
      <c r="C101" s="45"/>
      <c r="D101" s="45"/>
      <c r="E101" s="38" t="s">
        <v>160</v>
      </c>
      <c r="F101" s="45"/>
      <c r="G101" s="45"/>
      <c r="H101" s="45"/>
      <c r="I101" s="45"/>
      <c r="J101" s="47"/>
    </row>
    <row r="102">
      <c r="A102" s="36" t="s">
        <v>68</v>
      </c>
      <c r="B102" s="36">
        <v>29</v>
      </c>
      <c r="C102" s="37" t="s">
        <v>161</v>
      </c>
      <c r="D102" s="36" t="s">
        <v>70</v>
      </c>
      <c r="E102" s="38" t="s">
        <v>162</v>
      </c>
      <c r="F102" s="39" t="s">
        <v>158</v>
      </c>
      <c r="G102" s="40">
        <v>0.02</v>
      </c>
      <c r="H102" s="41">
        <v>0</v>
      </c>
      <c r="I102" s="42">
        <f>ROUND(G102*H102,P4)</f>
        <v>0</v>
      </c>
      <c r="J102" s="39" t="s">
        <v>73</v>
      </c>
      <c r="O102" s="43">
        <f>I102*0.21</f>
        <v>0</v>
      </c>
      <c r="P102">
        <v>3</v>
      </c>
    </row>
    <row r="103">
      <c r="A103" s="36" t="s">
        <v>74</v>
      </c>
      <c r="B103" s="44"/>
      <c r="C103" s="45"/>
      <c r="D103" s="45"/>
      <c r="E103" s="46" t="s">
        <v>70</v>
      </c>
      <c r="F103" s="45"/>
      <c r="G103" s="45"/>
      <c r="H103" s="45"/>
      <c r="I103" s="45"/>
      <c r="J103" s="47"/>
    </row>
    <row r="104" ht="144">
      <c r="A104" s="36" t="s">
        <v>77</v>
      </c>
      <c r="B104" s="44"/>
      <c r="C104" s="45"/>
      <c r="D104" s="45"/>
      <c r="E104" s="38" t="s">
        <v>163</v>
      </c>
      <c r="F104" s="45"/>
      <c r="G104" s="45"/>
      <c r="H104" s="45"/>
      <c r="I104" s="45"/>
      <c r="J104" s="47"/>
    </row>
    <row r="105">
      <c r="A105" s="36" t="s">
        <v>68</v>
      </c>
      <c r="B105" s="36">
        <v>30</v>
      </c>
      <c r="C105" s="37" t="s">
        <v>164</v>
      </c>
      <c r="D105" s="36" t="s">
        <v>70</v>
      </c>
      <c r="E105" s="38" t="s">
        <v>165</v>
      </c>
      <c r="F105" s="39" t="s">
        <v>166</v>
      </c>
      <c r="G105" s="40">
        <v>1</v>
      </c>
      <c r="H105" s="41">
        <v>0</v>
      </c>
      <c r="I105" s="42">
        <f>ROUND(G105*H105,P4)</f>
        <v>0</v>
      </c>
      <c r="J105" s="39" t="s">
        <v>73</v>
      </c>
      <c r="O105" s="43">
        <f>I105*0.21</f>
        <v>0</v>
      </c>
      <c r="P105">
        <v>3</v>
      </c>
    </row>
    <row r="106">
      <c r="A106" s="36" t="s">
        <v>74</v>
      </c>
      <c r="B106" s="44"/>
      <c r="C106" s="45"/>
      <c r="D106" s="45"/>
      <c r="E106" s="46" t="s">
        <v>70</v>
      </c>
      <c r="F106" s="45"/>
      <c r="G106" s="45"/>
      <c r="H106" s="45"/>
      <c r="I106" s="45"/>
      <c r="J106" s="47"/>
    </row>
    <row r="107" ht="187.2">
      <c r="A107" s="36" t="s">
        <v>77</v>
      </c>
      <c r="B107" s="44"/>
      <c r="C107" s="45"/>
      <c r="D107" s="45"/>
      <c r="E107" s="38" t="s">
        <v>167</v>
      </c>
      <c r="F107" s="45"/>
      <c r="G107" s="45"/>
      <c r="H107" s="45"/>
      <c r="I107" s="45"/>
      <c r="J107" s="47"/>
    </row>
    <row r="108">
      <c r="A108" s="36" t="s">
        <v>68</v>
      </c>
      <c r="B108" s="36">
        <v>31</v>
      </c>
      <c r="C108" s="37" t="s">
        <v>168</v>
      </c>
      <c r="D108" s="36" t="s">
        <v>70</v>
      </c>
      <c r="E108" s="38" t="s">
        <v>169</v>
      </c>
      <c r="F108" s="39" t="s">
        <v>166</v>
      </c>
      <c r="G108" s="40">
        <v>1</v>
      </c>
      <c r="H108" s="41">
        <v>0</v>
      </c>
      <c r="I108" s="42">
        <f>ROUND(G108*H108,P4)</f>
        <v>0</v>
      </c>
      <c r="J108" s="39" t="s">
        <v>73</v>
      </c>
      <c r="O108" s="43">
        <f>I108*0.21</f>
        <v>0</v>
      </c>
      <c r="P108">
        <v>3</v>
      </c>
    </row>
    <row r="109">
      <c r="A109" s="36" t="s">
        <v>74</v>
      </c>
      <c r="B109" s="44"/>
      <c r="C109" s="45"/>
      <c r="D109" s="45"/>
      <c r="E109" s="46" t="s">
        <v>70</v>
      </c>
      <c r="F109" s="45"/>
      <c r="G109" s="45"/>
      <c r="H109" s="45"/>
      <c r="I109" s="45"/>
      <c r="J109" s="47"/>
    </row>
    <row r="110" ht="172.8">
      <c r="A110" s="36" t="s">
        <v>77</v>
      </c>
      <c r="B110" s="44"/>
      <c r="C110" s="45"/>
      <c r="D110" s="45"/>
      <c r="E110" s="38" t="s">
        <v>170</v>
      </c>
      <c r="F110" s="45"/>
      <c r="G110" s="45"/>
      <c r="H110" s="45"/>
      <c r="I110" s="45"/>
      <c r="J110" s="47"/>
    </row>
    <row r="111">
      <c r="A111" s="36" t="s">
        <v>68</v>
      </c>
      <c r="B111" s="36">
        <v>32</v>
      </c>
      <c r="C111" s="37" t="s">
        <v>171</v>
      </c>
      <c r="D111" s="36" t="s">
        <v>70</v>
      </c>
      <c r="E111" s="38" t="s">
        <v>172</v>
      </c>
      <c r="F111" s="39" t="s">
        <v>166</v>
      </c>
      <c r="G111" s="40">
        <v>1</v>
      </c>
      <c r="H111" s="41">
        <v>0</v>
      </c>
      <c r="I111" s="42">
        <f>ROUND(G111*H111,P4)</f>
        <v>0</v>
      </c>
      <c r="J111" s="39" t="s">
        <v>73</v>
      </c>
      <c r="O111" s="43">
        <f>I111*0.21</f>
        <v>0</v>
      </c>
      <c r="P111">
        <v>3</v>
      </c>
    </row>
    <row r="112">
      <c r="A112" s="36" t="s">
        <v>74</v>
      </c>
      <c r="B112" s="44"/>
      <c r="C112" s="45"/>
      <c r="D112" s="45"/>
      <c r="E112" s="46" t="s">
        <v>70</v>
      </c>
      <c r="F112" s="45"/>
      <c r="G112" s="45"/>
      <c r="H112" s="45"/>
      <c r="I112" s="45"/>
      <c r="J112" s="47"/>
    </row>
    <row r="113" ht="172.8">
      <c r="A113" s="36" t="s">
        <v>77</v>
      </c>
      <c r="B113" s="44"/>
      <c r="C113" s="45"/>
      <c r="D113" s="45"/>
      <c r="E113" s="38" t="s">
        <v>170</v>
      </c>
      <c r="F113" s="45"/>
      <c r="G113" s="45"/>
      <c r="H113" s="45"/>
      <c r="I113" s="45"/>
      <c r="J113" s="47"/>
    </row>
    <row r="114">
      <c r="A114" s="36" t="s">
        <v>68</v>
      </c>
      <c r="B114" s="36">
        <v>33</v>
      </c>
      <c r="C114" s="37" t="s">
        <v>173</v>
      </c>
      <c r="D114" s="36" t="s">
        <v>70</v>
      </c>
      <c r="E114" s="38" t="s">
        <v>174</v>
      </c>
      <c r="F114" s="39" t="s">
        <v>175</v>
      </c>
      <c r="G114" s="40">
        <v>1</v>
      </c>
      <c r="H114" s="41">
        <v>0</v>
      </c>
      <c r="I114" s="42">
        <f>ROUND(G114*H114,P4)</f>
        <v>0</v>
      </c>
      <c r="J114" s="39" t="s">
        <v>73</v>
      </c>
      <c r="O114" s="43">
        <f>I114*0.21</f>
        <v>0</v>
      </c>
      <c r="P114">
        <v>3</v>
      </c>
    </row>
    <row r="115">
      <c r="A115" s="36" t="s">
        <v>74</v>
      </c>
      <c r="B115" s="44"/>
      <c r="C115" s="45"/>
      <c r="D115" s="45"/>
      <c r="E115" s="46" t="s">
        <v>70</v>
      </c>
      <c r="F115" s="45"/>
      <c r="G115" s="45"/>
      <c r="H115" s="45"/>
      <c r="I115" s="45"/>
      <c r="J115" s="47"/>
    </row>
    <row r="116" ht="158.4">
      <c r="A116" s="36" t="s">
        <v>77</v>
      </c>
      <c r="B116" s="44"/>
      <c r="C116" s="45"/>
      <c r="D116" s="45"/>
      <c r="E116" s="38" t="s">
        <v>176</v>
      </c>
      <c r="F116" s="45"/>
      <c r="G116" s="45"/>
      <c r="H116" s="45"/>
      <c r="I116" s="45"/>
      <c r="J116" s="47"/>
    </row>
    <row r="117">
      <c r="A117" s="36" t="s">
        <v>68</v>
      </c>
      <c r="B117" s="36">
        <v>34</v>
      </c>
      <c r="C117" s="37" t="s">
        <v>177</v>
      </c>
      <c r="D117" s="36" t="s">
        <v>178</v>
      </c>
      <c r="E117" s="38" t="s">
        <v>179</v>
      </c>
      <c r="F117" s="39" t="s">
        <v>180</v>
      </c>
      <c r="G117" s="40">
        <v>0.23699999999999999</v>
      </c>
      <c r="H117" s="41">
        <v>0</v>
      </c>
      <c r="I117" s="42">
        <f>ROUND(G117*H117,P4)</f>
        <v>0</v>
      </c>
      <c r="J117" s="39" t="s">
        <v>73</v>
      </c>
      <c r="O117" s="43">
        <f>I117*0.21</f>
        <v>0</v>
      </c>
      <c r="P117">
        <v>3</v>
      </c>
    </row>
    <row r="118">
      <c r="A118" s="36" t="s">
        <v>74</v>
      </c>
      <c r="B118" s="44"/>
      <c r="C118" s="45"/>
      <c r="D118" s="45"/>
      <c r="E118" s="46" t="s">
        <v>70</v>
      </c>
      <c r="F118" s="45"/>
      <c r="G118" s="45"/>
      <c r="H118" s="45"/>
      <c r="I118" s="45"/>
      <c r="J118" s="47"/>
    </row>
    <row r="119" ht="57.6">
      <c r="A119" s="36" t="s">
        <v>75</v>
      </c>
      <c r="B119" s="44"/>
      <c r="C119" s="45"/>
      <c r="D119" s="45"/>
      <c r="E119" s="48" t="s">
        <v>181</v>
      </c>
      <c r="F119" s="45"/>
      <c r="G119" s="45"/>
      <c r="H119" s="45"/>
      <c r="I119" s="45"/>
      <c r="J119" s="47"/>
    </row>
    <row r="120" ht="86.4">
      <c r="A120" s="36" t="s">
        <v>77</v>
      </c>
      <c r="B120" s="44"/>
      <c r="C120" s="45"/>
      <c r="D120" s="45"/>
      <c r="E120" s="38" t="s">
        <v>182</v>
      </c>
      <c r="F120" s="45"/>
      <c r="G120" s="45"/>
      <c r="H120" s="45"/>
      <c r="I120" s="45"/>
      <c r="J120" s="47"/>
    </row>
    <row r="121">
      <c r="A121" s="36" t="s">
        <v>68</v>
      </c>
      <c r="B121" s="36">
        <v>35</v>
      </c>
      <c r="C121" s="37" t="s">
        <v>183</v>
      </c>
      <c r="D121" s="36" t="s">
        <v>178</v>
      </c>
      <c r="E121" s="38" t="s">
        <v>184</v>
      </c>
      <c r="F121" s="39" t="s">
        <v>91</v>
      </c>
      <c r="G121" s="40">
        <v>79</v>
      </c>
      <c r="H121" s="41">
        <v>0</v>
      </c>
      <c r="I121" s="42">
        <f>ROUND(G121*H121,P4)</f>
        <v>0</v>
      </c>
      <c r="J121" s="39" t="s">
        <v>73</v>
      </c>
      <c r="O121" s="43">
        <f>I121*0.21</f>
        <v>0</v>
      </c>
      <c r="P121">
        <v>3</v>
      </c>
    </row>
    <row r="122">
      <c r="A122" s="36" t="s">
        <v>74</v>
      </c>
      <c r="B122" s="44"/>
      <c r="C122" s="45"/>
      <c r="D122" s="45"/>
      <c r="E122" s="46" t="s">
        <v>70</v>
      </c>
      <c r="F122" s="45"/>
      <c r="G122" s="45"/>
      <c r="H122" s="45"/>
      <c r="I122" s="45"/>
      <c r="J122" s="47"/>
    </row>
    <row r="123" ht="144">
      <c r="A123" s="36" t="s">
        <v>77</v>
      </c>
      <c r="B123" s="44"/>
      <c r="C123" s="45"/>
      <c r="D123" s="45"/>
      <c r="E123" s="38" t="s">
        <v>185</v>
      </c>
      <c r="F123" s="45"/>
      <c r="G123" s="45"/>
      <c r="H123" s="45"/>
      <c r="I123" s="45"/>
      <c r="J123" s="47"/>
    </row>
    <row r="124">
      <c r="A124" s="36" t="s">
        <v>68</v>
      </c>
      <c r="B124" s="36">
        <v>36</v>
      </c>
      <c r="C124" s="37" t="s">
        <v>186</v>
      </c>
      <c r="D124" s="36" t="s">
        <v>178</v>
      </c>
      <c r="E124" s="38" t="s">
        <v>187</v>
      </c>
      <c r="F124" s="39" t="s">
        <v>91</v>
      </c>
      <c r="G124" s="40">
        <v>72</v>
      </c>
      <c r="H124" s="41">
        <v>0</v>
      </c>
      <c r="I124" s="42">
        <f>ROUND(G124*H124,P4)</f>
        <v>0</v>
      </c>
      <c r="J124" s="39" t="s">
        <v>73</v>
      </c>
      <c r="O124" s="43">
        <f>I124*0.21</f>
        <v>0</v>
      </c>
      <c r="P124">
        <v>3</v>
      </c>
    </row>
    <row r="125">
      <c r="A125" s="36" t="s">
        <v>74</v>
      </c>
      <c r="B125" s="44"/>
      <c r="C125" s="45"/>
      <c r="D125" s="45"/>
      <c r="E125" s="46" t="s">
        <v>70</v>
      </c>
      <c r="F125" s="45"/>
      <c r="G125" s="45"/>
      <c r="H125" s="45"/>
      <c r="I125" s="45"/>
      <c r="J125" s="47"/>
    </row>
    <row r="126" ht="129.6">
      <c r="A126" s="36" t="s">
        <v>77</v>
      </c>
      <c r="B126" s="44"/>
      <c r="C126" s="45"/>
      <c r="D126" s="45"/>
      <c r="E126" s="38" t="s">
        <v>188</v>
      </c>
      <c r="F126" s="45"/>
      <c r="G126" s="45"/>
      <c r="H126" s="45"/>
      <c r="I126" s="45"/>
      <c r="J126" s="47"/>
    </row>
    <row r="127">
      <c r="A127" s="30" t="s">
        <v>65</v>
      </c>
      <c r="B127" s="31"/>
      <c r="C127" s="32" t="s">
        <v>189</v>
      </c>
      <c r="D127" s="33"/>
      <c r="E127" s="30" t="s">
        <v>190</v>
      </c>
      <c r="F127" s="33"/>
      <c r="G127" s="33"/>
      <c r="H127" s="33"/>
      <c r="I127" s="34">
        <f>SUMIFS(I128:I163,A128:A163,"P")</f>
        <v>0</v>
      </c>
      <c r="J127" s="35"/>
    </row>
    <row r="128">
      <c r="A128" s="36" t="s">
        <v>68</v>
      </c>
      <c r="B128" s="36">
        <v>37</v>
      </c>
      <c r="C128" s="37" t="s">
        <v>191</v>
      </c>
      <c r="D128" s="36" t="s">
        <v>70</v>
      </c>
      <c r="E128" s="38" t="s">
        <v>192</v>
      </c>
      <c r="F128" s="39" t="s">
        <v>107</v>
      </c>
      <c r="G128" s="40">
        <v>4</v>
      </c>
      <c r="H128" s="41">
        <v>0</v>
      </c>
      <c r="I128" s="42">
        <f>ROUND(G128*H128,P4)</f>
        <v>0</v>
      </c>
      <c r="J128" s="39" t="s">
        <v>73</v>
      </c>
      <c r="O128" s="43">
        <f>I128*0.21</f>
        <v>0</v>
      </c>
      <c r="P128">
        <v>3</v>
      </c>
    </row>
    <row r="129">
      <c r="A129" s="36" t="s">
        <v>74</v>
      </c>
      <c r="B129" s="44"/>
      <c r="C129" s="45"/>
      <c r="D129" s="45"/>
      <c r="E129" s="46" t="s">
        <v>70</v>
      </c>
      <c r="F129" s="45"/>
      <c r="G129" s="45"/>
      <c r="H129" s="45"/>
      <c r="I129" s="45"/>
      <c r="J129" s="47"/>
    </row>
    <row r="130" ht="43.2">
      <c r="A130" s="36" t="s">
        <v>75</v>
      </c>
      <c r="B130" s="44"/>
      <c r="C130" s="45"/>
      <c r="D130" s="45"/>
      <c r="E130" s="48" t="s">
        <v>193</v>
      </c>
      <c r="F130" s="45"/>
      <c r="G130" s="45"/>
      <c r="H130" s="45"/>
      <c r="I130" s="45"/>
      <c r="J130" s="47"/>
    </row>
    <row r="131" ht="100.8">
      <c r="A131" s="36" t="s">
        <v>77</v>
      </c>
      <c r="B131" s="44"/>
      <c r="C131" s="45"/>
      <c r="D131" s="45"/>
      <c r="E131" s="38" t="s">
        <v>194</v>
      </c>
      <c r="F131" s="45"/>
      <c r="G131" s="45"/>
      <c r="H131" s="45"/>
      <c r="I131" s="45"/>
      <c r="J131" s="47"/>
    </row>
    <row r="132">
      <c r="A132" s="36" t="s">
        <v>68</v>
      </c>
      <c r="B132" s="36">
        <v>38</v>
      </c>
      <c r="C132" s="37" t="s">
        <v>195</v>
      </c>
      <c r="D132" s="36" t="s">
        <v>70</v>
      </c>
      <c r="E132" s="38" t="s">
        <v>196</v>
      </c>
      <c r="F132" s="39" t="s">
        <v>99</v>
      </c>
      <c r="G132" s="40">
        <v>1</v>
      </c>
      <c r="H132" s="41">
        <v>0</v>
      </c>
      <c r="I132" s="42">
        <f>ROUND(G132*H132,P4)</f>
        <v>0</v>
      </c>
      <c r="J132" s="39" t="s">
        <v>73</v>
      </c>
      <c r="O132" s="43">
        <f>I132*0.21</f>
        <v>0</v>
      </c>
      <c r="P132">
        <v>3</v>
      </c>
    </row>
    <row r="133">
      <c r="A133" s="36" t="s">
        <v>74</v>
      </c>
      <c r="B133" s="44"/>
      <c r="C133" s="45"/>
      <c r="D133" s="45"/>
      <c r="E133" s="46" t="s">
        <v>70</v>
      </c>
      <c r="F133" s="45"/>
      <c r="G133" s="45"/>
      <c r="H133" s="45"/>
      <c r="I133" s="45"/>
      <c r="J133" s="47"/>
    </row>
    <row r="134" ht="43.2">
      <c r="A134" s="36" t="s">
        <v>75</v>
      </c>
      <c r="B134" s="44"/>
      <c r="C134" s="45"/>
      <c r="D134" s="45"/>
      <c r="E134" s="48" t="s">
        <v>197</v>
      </c>
      <c r="F134" s="45"/>
      <c r="G134" s="45"/>
      <c r="H134" s="45"/>
      <c r="I134" s="45"/>
      <c r="J134" s="47"/>
    </row>
    <row r="135" ht="259.2">
      <c r="A135" s="36" t="s">
        <v>77</v>
      </c>
      <c r="B135" s="44"/>
      <c r="C135" s="45"/>
      <c r="D135" s="45"/>
      <c r="E135" s="38" t="s">
        <v>198</v>
      </c>
      <c r="F135" s="45"/>
      <c r="G135" s="45"/>
      <c r="H135" s="45"/>
      <c r="I135" s="45"/>
      <c r="J135" s="47"/>
    </row>
    <row r="136">
      <c r="A136" s="36" t="s">
        <v>68</v>
      </c>
      <c r="B136" s="36">
        <v>39</v>
      </c>
      <c r="C136" s="37" t="s">
        <v>199</v>
      </c>
      <c r="D136" s="36" t="s">
        <v>70</v>
      </c>
      <c r="E136" s="38" t="s">
        <v>200</v>
      </c>
      <c r="F136" s="39" t="s">
        <v>99</v>
      </c>
      <c r="G136" s="40">
        <v>2</v>
      </c>
      <c r="H136" s="41">
        <v>0</v>
      </c>
      <c r="I136" s="42">
        <f>ROUND(G136*H136,P4)</f>
        <v>0</v>
      </c>
      <c r="J136" s="39" t="s">
        <v>73</v>
      </c>
      <c r="O136" s="43">
        <f>I136*0.21</f>
        <v>0</v>
      </c>
      <c r="P136">
        <v>3</v>
      </c>
    </row>
    <row r="137">
      <c r="A137" s="36" t="s">
        <v>74</v>
      </c>
      <c r="B137" s="44"/>
      <c r="C137" s="45"/>
      <c r="D137" s="45"/>
      <c r="E137" s="46" t="s">
        <v>70</v>
      </c>
      <c r="F137" s="45"/>
      <c r="G137" s="45"/>
      <c r="H137" s="45"/>
      <c r="I137" s="45"/>
      <c r="J137" s="47"/>
    </row>
    <row r="138" ht="43.2">
      <c r="A138" s="36" t="s">
        <v>75</v>
      </c>
      <c r="B138" s="44"/>
      <c r="C138" s="45"/>
      <c r="D138" s="45"/>
      <c r="E138" s="48" t="s">
        <v>201</v>
      </c>
      <c r="F138" s="45"/>
      <c r="G138" s="45"/>
      <c r="H138" s="45"/>
      <c r="I138" s="45"/>
      <c r="J138" s="47"/>
    </row>
    <row r="139" ht="345.6">
      <c r="A139" s="36" t="s">
        <v>77</v>
      </c>
      <c r="B139" s="44"/>
      <c r="C139" s="45"/>
      <c r="D139" s="45"/>
      <c r="E139" s="38" t="s">
        <v>202</v>
      </c>
      <c r="F139" s="45"/>
      <c r="G139" s="45"/>
      <c r="H139" s="45"/>
      <c r="I139" s="45"/>
      <c r="J139" s="47"/>
    </row>
    <row r="140">
      <c r="A140" s="36" t="s">
        <v>68</v>
      </c>
      <c r="B140" s="36">
        <v>40</v>
      </c>
      <c r="C140" s="37" t="s">
        <v>203</v>
      </c>
      <c r="D140" s="36" t="s">
        <v>70</v>
      </c>
      <c r="E140" s="38" t="s">
        <v>204</v>
      </c>
      <c r="F140" s="39" t="s">
        <v>99</v>
      </c>
      <c r="G140" s="40">
        <v>1</v>
      </c>
      <c r="H140" s="41">
        <v>0</v>
      </c>
      <c r="I140" s="42">
        <f>ROUND(G140*H140,P4)</f>
        <v>0</v>
      </c>
      <c r="J140" s="39" t="s">
        <v>73</v>
      </c>
      <c r="O140" s="43">
        <f>I140*0.21</f>
        <v>0</v>
      </c>
      <c r="P140">
        <v>3</v>
      </c>
    </row>
    <row r="141">
      <c r="A141" s="36" t="s">
        <v>74</v>
      </c>
      <c r="B141" s="44"/>
      <c r="C141" s="45"/>
      <c r="D141" s="45"/>
      <c r="E141" s="46" t="s">
        <v>70</v>
      </c>
      <c r="F141" s="45"/>
      <c r="G141" s="45"/>
      <c r="H141" s="45"/>
      <c r="I141" s="45"/>
      <c r="J141" s="47"/>
    </row>
    <row r="142" ht="43.2">
      <c r="A142" s="36" t="s">
        <v>75</v>
      </c>
      <c r="B142" s="44"/>
      <c r="C142" s="45"/>
      <c r="D142" s="45"/>
      <c r="E142" s="48" t="s">
        <v>197</v>
      </c>
      <c r="F142" s="45"/>
      <c r="G142" s="45"/>
      <c r="H142" s="45"/>
      <c r="I142" s="45"/>
      <c r="J142" s="47"/>
    </row>
    <row r="143" ht="244.8">
      <c r="A143" s="36" t="s">
        <v>77</v>
      </c>
      <c r="B143" s="44"/>
      <c r="C143" s="45"/>
      <c r="D143" s="45"/>
      <c r="E143" s="38" t="s">
        <v>205</v>
      </c>
      <c r="F143" s="45"/>
      <c r="G143" s="45"/>
      <c r="H143" s="45"/>
      <c r="I143" s="45"/>
      <c r="J143" s="47"/>
    </row>
    <row r="144">
      <c r="A144" s="36" t="s">
        <v>68</v>
      </c>
      <c r="B144" s="36">
        <v>41</v>
      </c>
      <c r="C144" s="37" t="s">
        <v>206</v>
      </c>
      <c r="D144" s="36" t="s">
        <v>70</v>
      </c>
      <c r="E144" s="38" t="s">
        <v>207</v>
      </c>
      <c r="F144" s="39" t="s">
        <v>99</v>
      </c>
      <c r="G144" s="40">
        <v>2</v>
      </c>
      <c r="H144" s="41">
        <v>0</v>
      </c>
      <c r="I144" s="42">
        <f>ROUND(G144*H144,P4)</f>
        <v>0</v>
      </c>
      <c r="J144" s="39" t="s">
        <v>73</v>
      </c>
      <c r="O144" s="43">
        <f>I144*0.21</f>
        <v>0</v>
      </c>
      <c r="P144">
        <v>3</v>
      </c>
    </row>
    <row r="145">
      <c r="A145" s="36" t="s">
        <v>74</v>
      </c>
      <c r="B145" s="44"/>
      <c r="C145" s="45"/>
      <c r="D145" s="45"/>
      <c r="E145" s="46" t="s">
        <v>70</v>
      </c>
      <c r="F145" s="45"/>
      <c r="G145" s="45"/>
      <c r="H145" s="45"/>
      <c r="I145" s="45"/>
      <c r="J145" s="47"/>
    </row>
    <row r="146" ht="43.2">
      <c r="A146" s="36" t="s">
        <v>75</v>
      </c>
      <c r="B146" s="44"/>
      <c r="C146" s="45"/>
      <c r="D146" s="45"/>
      <c r="E146" s="48" t="s">
        <v>201</v>
      </c>
      <c r="F146" s="45"/>
      <c r="G146" s="45"/>
      <c r="H146" s="45"/>
      <c r="I146" s="45"/>
      <c r="J146" s="47"/>
    </row>
    <row r="147" ht="388.8">
      <c r="A147" s="36" t="s">
        <v>77</v>
      </c>
      <c r="B147" s="44"/>
      <c r="C147" s="45"/>
      <c r="D147" s="45"/>
      <c r="E147" s="38" t="s">
        <v>208</v>
      </c>
      <c r="F147" s="45"/>
      <c r="G147" s="45"/>
      <c r="H147" s="45"/>
      <c r="I147" s="45"/>
      <c r="J147" s="47"/>
    </row>
    <row r="148">
      <c r="A148" s="36" t="s">
        <v>68</v>
      </c>
      <c r="B148" s="36">
        <v>42</v>
      </c>
      <c r="C148" s="37" t="s">
        <v>209</v>
      </c>
      <c r="D148" s="36" t="s">
        <v>70</v>
      </c>
      <c r="E148" s="38" t="s">
        <v>210</v>
      </c>
      <c r="F148" s="39" t="s">
        <v>99</v>
      </c>
      <c r="G148" s="40">
        <v>1</v>
      </c>
      <c r="H148" s="41">
        <v>0</v>
      </c>
      <c r="I148" s="42">
        <f>ROUND(G148*H148,P4)</f>
        <v>0</v>
      </c>
      <c r="J148" s="39" t="s">
        <v>73</v>
      </c>
      <c r="O148" s="43">
        <f>I148*0.21</f>
        <v>0</v>
      </c>
      <c r="P148">
        <v>3</v>
      </c>
    </row>
    <row r="149">
      <c r="A149" s="36" t="s">
        <v>74</v>
      </c>
      <c r="B149" s="44"/>
      <c r="C149" s="45"/>
      <c r="D149" s="45"/>
      <c r="E149" s="46" t="s">
        <v>70</v>
      </c>
      <c r="F149" s="45"/>
      <c r="G149" s="45"/>
      <c r="H149" s="45"/>
      <c r="I149" s="45"/>
      <c r="J149" s="47"/>
    </row>
    <row r="150" ht="43.2">
      <c r="A150" s="36" t="s">
        <v>75</v>
      </c>
      <c r="B150" s="44"/>
      <c r="C150" s="45"/>
      <c r="D150" s="45"/>
      <c r="E150" s="48" t="s">
        <v>197</v>
      </c>
      <c r="F150" s="45"/>
      <c r="G150" s="45"/>
      <c r="H150" s="45"/>
      <c r="I150" s="45"/>
      <c r="J150" s="47"/>
    </row>
    <row r="151" ht="259.2">
      <c r="A151" s="36" t="s">
        <v>77</v>
      </c>
      <c r="B151" s="44"/>
      <c r="C151" s="45"/>
      <c r="D151" s="45"/>
      <c r="E151" s="38" t="s">
        <v>211</v>
      </c>
      <c r="F151" s="45"/>
      <c r="G151" s="45"/>
      <c r="H151" s="45"/>
      <c r="I151" s="45"/>
      <c r="J151" s="47"/>
    </row>
    <row r="152" ht="28.8">
      <c r="A152" s="36" t="s">
        <v>68</v>
      </c>
      <c r="B152" s="36">
        <v>43</v>
      </c>
      <c r="C152" s="37" t="s">
        <v>212</v>
      </c>
      <c r="D152" s="36" t="s">
        <v>70</v>
      </c>
      <c r="E152" s="38" t="s">
        <v>213</v>
      </c>
      <c r="F152" s="39" t="s">
        <v>99</v>
      </c>
      <c r="G152" s="40">
        <v>2</v>
      </c>
      <c r="H152" s="41">
        <v>0</v>
      </c>
      <c r="I152" s="42">
        <f>ROUND(G152*H152,P4)</f>
        <v>0</v>
      </c>
      <c r="J152" s="39" t="s">
        <v>73</v>
      </c>
      <c r="O152" s="43">
        <f>I152*0.21</f>
        <v>0</v>
      </c>
      <c r="P152">
        <v>3</v>
      </c>
    </row>
    <row r="153">
      <c r="A153" s="36" t="s">
        <v>74</v>
      </c>
      <c r="B153" s="44"/>
      <c r="C153" s="45"/>
      <c r="D153" s="45"/>
      <c r="E153" s="46" t="s">
        <v>70</v>
      </c>
      <c r="F153" s="45"/>
      <c r="G153" s="45"/>
      <c r="H153" s="45"/>
      <c r="I153" s="45"/>
      <c r="J153" s="47"/>
    </row>
    <row r="154" ht="43.2">
      <c r="A154" s="36" t="s">
        <v>75</v>
      </c>
      <c r="B154" s="44"/>
      <c r="C154" s="45"/>
      <c r="D154" s="45"/>
      <c r="E154" s="48" t="s">
        <v>201</v>
      </c>
      <c r="F154" s="45"/>
      <c r="G154" s="45"/>
      <c r="H154" s="45"/>
      <c r="I154" s="45"/>
      <c r="J154" s="47"/>
    </row>
    <row r="155" ht="345.6">
      <c r="A155" s="36" t="s">
        <v>77</v>
      </c>
      <c r="B155" s="44"/>
      <c r="C155" s="45"/>
      <c r="D155" s="45"/>
      <c r="E155" s="38" t="s">
        <v>214</v>
      </c>
      <c r="F155" s="45"/>
      <c r="G155" s="45"/>
      <c r="H155" s="45"/>
      <c r="I155" s="45"/>
      <c r="J155" s="47"/>
    </row>
    <row r="156">
      <c r="A156" s="36" t="s">
        <v>68</v>
      </c>
      <c r="B156" s="36">
        <v>44</v>
      </c>
      <c r="C156" s="37" t="s">
        <v>215</v>
      </c>
      <c r="D156" s="36" t="s">
        <v>70</v>
      </c>
      <c r="E156" s="38" t="s">
        <v>216</v>
      </c>
      <c r="F156" s="39" t="s">
        <v>99</v>
      </c>
      <c r="G156" s="40">
        <v>1</v>
      </c>
      <c r="H156" s="41">
        <v>0</v>
      </c>
      <c r="I156" s="42">
        <f>ROUND(G156*H156,P4)</f>
        <v>0</v>
      </c>
      <c r="J156" s="39" t="s">
        <v>73</v>
      </c>
      <c r="O156" s="43">
        <f>I156*0.21</f>
        <v>0</v>
      </c>
      <c r="P156">
        <v>3</v>
      </c>
    </row>
    <row r="157">
      <c r="A157" s="36" t="s">
        <v>74</v>
      </c>
      <c r="B157" s="44"/>
      <c r="C157" s="45"/>
      <c r="D157" s="45"/>
      <c r="E157" s="46" t="s">
        <v>70</v>
      </c>
      <c r="F157" s="45"/>
      <c r="G157" s="45"/>
      <c r="H157" s="45"/>
      <c r="I157" s="45"/>
      <c r="J157" s="47"/>
    </row>
    <row r="158" ht="43.2">
      <c r="A158" s="36" t="s">
        <v>75</v>
      </c>
      <c r="B158" s="44"/>
      <c r="C158" s="45"/>
      <c r="D158" s="45"/>
      <c r="E158" s="48" t="s">
        <v>197</v>
      </c>
      <c r="F158" s="45"/>
      <c r="G158" s="45"/>
      <c r="H158" s="45"/>
      <c r="I158" s="45"/>
      <c r="J158" s="47"/>
    </row>
    <row r="159" ht="259.2">
      <c r="A159" s="36" t="s">
        <v>77</v>
      </c>
      <c r="B159" s="44"/>
      <c r="C159" s="45"/>
      <c r="D159" s="45"/>
      <c r="E159" s="38" t="s">
        <v>217</v>
      </c>
      <c r="F159" s="45"/>
      <c r="G159" s="45"/>
      <c r="H159" s="45"/>
      <c r="I159" s="45"/>
      <c r="J159" s="47"/>
    </row>
    <row r="160">
      <c r="A160" s="36" t="s">
        <v>68</v>
      </c>
      <c r="B160" s="36">
        <v>45</v>
      </c>
      <c r="C160" s="37" t="s">
        <v>218</v>
      </c>
      <c r="D160" s="36" t="s">
        <v>70</v>
      </c>
      <c r="E160" s="38" t="s">
        <v>219</v>
      </c>
      <c r="F160" s="39" t="s">
        <v>107</v>
      </c>
      <c r="G160" s="40">
        <v>8</v>
      </c>
      <c r="H160" s="41">
        <v>0</v>
      </c>
      <c r="I160" s="42">
        <f>ROUND(G160*H160,P4)</f>
        <v>0</v>
      </c>
      <c r="J160" s="39" t="s">
        <v>73</v>
      </c>
      <c r="O160" s="43">
        <f>I160*0.21</f>
        <v>0</v>
      </c>
      <c r="P160">
        <v>3</v>
      </c>
    </row>
    <row r="161">
      <c r="A161" s="36" t="s">
        <v>74</v>
      </c>
      <c r="B161" s="44"/>
      <c r="C161" s="45"/>
      <c r="D161" s="45"/>
      <c r="E161" s="46" t="s">
        <v>70</v>
      </c>
      <c r="F161" s="45"/>
      <c r="G161" s="45"/>
      <c r="H161" s="45"/>
      <c r="I161" s="45"/>
      <c r="J161" s="47"/>
    </row>
    <row r="162" ht="43.2">
      <c r="A162" s="36" t="s">
        <v>75</v>
      </c>
      <c r="B162" s="44"/>
      <c r="C162" s="45"/>
      <c r="D162" s="45"/>
      <c r="E162" s="48" t="s">
        <v>220</v>
      </c>
      <c r="F162" s="45"/>
      <c r="G162" s="45"/>
      <c r="H162" s="45"/>
      <c r="I162" s="45"/>
      <c r="J162" s="47"/>
    </row>
    <row r="163" ht="201.6">
      <c r="A163" s="36" t="s">
        <v>77</v>
      </c>
      <c r="B163" s="44"/>
      <c r="C163" s="45"/>
      <c r="D163" s="45"/>
      <c r="E163" s="38" t="s">
        <v>221</v>
      </c>
      <c r="F163" s="45"/>
      <c r="G163" s="45"/>
      <c r="H163" s="45"/>
      <c r="I163" s="45"/>
      <c r="J163" s="47"/>
    </row>
    <row r="164">
      <c r="A164" s="30" t="s">
        <v>65</v>
      </c>
      <c r="B164" s="31"/>
      <c r="C164" s="32" t="s">
        <v>52</v>
      </c>
      <c r="D164" s="33"/>
      <c r="E164" s="30" t="s">
        <v>222</v>
      </c>
      <c r="F164" s="33"/>
      <c r="G164" s="33"/>
      <c r="H164" s="33"/>
      <c r="I164" s="34">
        <f>SUMIFS(I165:I173,A165:A173,"P")</f>
        <v>0</v>
      </c>
      <c r="J164" s="35"/>
    </row>
    <row r="165" ht="28.8">
      <c r="A165" s="36" t="s">
        <v>68</v>
      </c>
      <c r="B165" s="36">
        <v>46</v>
      </c>
      <c r="C165" s="37" t="s">
        <v>223</v>
      </c>
      <c r="D165" s="36"/>
      <c r="E165" s="38" t="s">
        <v>224</v>
      </c>
      <c r="F165" s="39" t="s">
        <v>225</v>
      </c>
      <c r="G165" s="40">
        <v>0.01</v>
      </c>
      <c r="H165" s="41">
        <v>0</v>
      </c>
      <c r="I165" s="42">
        <f>ROUND(G165*H165,P4)</f>
        <v>0</v>
      </c>
      <c r="J165" s="39" t="s">
        <v>73</v>
      </c>
      <c r="O165" s="43">
        <f>I165*0.21</f>
        <v>0</v>
      </c>
      <c r="P165">
        <v>3</v>
      </c>
    </row>
    <row r="166">
      <c r="A166" s="36" t="s">
        <v>74</v>
      </c>
      <c r="B166" s="44"/>
      <c r="C166" s="45"/>
      <c r="D166" s="45"/>
      <c r="E166" s="46"/>
      <c r="F166" s="45"/>
      <c r="G166" s="45"/>
      <c r="H166" s="45"/>
      <c r="I166" s="45"/>
      <c r="J166" s="47"/>
    </row>
    <row r="167" ht="187.2">
      <c r="A167" s="36" t="s">
        <v>77</v>
      </c>
      <c r="B167" s="44"/>
      <c r="C167" s="45"/>
      <c r="D167" s="45"/>
      <c r="E167" s="38" t="s">
        <v>226</v>
      </c>
      <c r="F167" s="45"/>
      <c r="G167" s="45"/>
      <c r="H167" s="45"/>
      <c r="I167" s="45"/>
      <c r="J167" s="47"/>
    </row>
    <row r="168" ht="28.8">
      <c r="A168" s="36" t="s">
        <v>68</v>
      </c>
      <c r="B168" s="36">
        <v>47</v>
      </c>
      <c r="C168" s="37" t="s">
        <v>227</v>
      </c>
      <c r="D168" s="36"/>
      <c r="E168" s="38" t="s">
        <v>228</v>
      </c>
      <c r="F168" s="39" t="s">
        <v>225</v>
      </c>
      <c r="G168" s="40">
        <v>0.01</v>
      </c>
      <c r="H168" s="41">
        <v>0</v>
      </c>
      <c r="I168" s="42">
        <f>ROUND(G168*H168,P4)</f>
        <v>0</v>
      </c>
      <c r="J168" s="39" t="s">
        <v>73</v>
      </c>
      <c r="O168" s="43">
        <f>I168*0.21</f>
        <v>0</v>
      </c>
      <c r="P168">
        <v>3</v>
      </c>
    </row>
    <row r="169">
      <c r="A169" s="36" t="s">
        <v>74</v>
      </c>
      <c r="B169" s="44"/>
      <c r="C169" s="45"/>
      <c r="D169" s="45"/>
      <c r="E169" s="38" t="s">
        <v>229</v>
      </c>
      <c r="F169" s="45"/>
      <c r="G169" s="45"/>
      <c r="H169" s="45"/>
      <c r="I169" s="45"/>
      <c r="J169" s="47"/>
    </row>
    <row r="170" ht="187.2">
      <c r="A170" s="36" t="s">
        <v>77</v>
      </c>
      <c r="B170" s="44"/>
      <c r="C170" s="45"/>
      <c r="D170" s="45"/>
      <c r="E170" s="38" t="s">
        <v>226</v>
      </c>
      <c r="F170" s="45"/>
      <c r="G170" s="45"/>
      <c r="H170" s="45"/>
      <c r="I170" s="45"/>
      <c r="J170" s="47"/>
    </row>
    <row r="171" ht="28.8">
      <c r="A171" s="36" t="s">
        <v>68</v>
      </c>
      <c r="B171" s="36">
        <v>48</v>
      </c>
      <c r="C171" s="37" t="s">
        <v>230</v>
      </c>
      <c r="D171" s="36"/>
      <c r="E171" s="38" t="s">
        <v>231</v>
      </c>
      <c r="F171" s="39" t="s">
        <v>225</v>
      </c>
      <c r="G171" s="40">
        <v>0.01</v>
      </c>
      <c r="H171" s="41">
        <v>0</v>
      </c>
      <c r="I171" s="42">
        <f>ROUND(G171*H171,P4)</f>
        <v>0</v>
      </c>
      <c r="J171" s="39" t="s">
        <v>73</v>
      </c>
      <c r="O171" s="43">
        <f>I171*0.21</f>
        <v>0</v>
      </c>
      <c r="P171">
        <v>3</v>
      </c>
    </row>
    <row r="172">
      <c r="A172" s="36" t="s">
        <v>74</v>
      </c>
      <c r="B172" s="44"/>
      <c r="C172" s="45"/>
      <c r="D172" s="45"/>
      <c r="E172" s="38" t="s">
        <v>229</v>
      </c>
      <c r="F172" s="45"/>
      <c r="G172" s="45"/>
      <c r="H172" s="45"/>
      <c r="I172" s="45"/>
      <c r="J172" s="47"/>
    </row>
    <row r="173" ht="187.2">
      <c r="A173" s="36" t="s">
        <v>77</v>
      </c>
      <c r="B173" s="49"/>
      <c r="C173" s="50"/>
      <c r="D173" s="50"/>
      <c r="E173" s="38" t="s">
        <v>226</v>
      </c>
      <c r="F173" s="50"/>
      <c r="G173" s="50"/>
      <c r="H173" s="50"/>
      <c r="I173" s="50"/>
      <c r="J173" s="51"/>
    </row>
  </sheetData>
  <sheetProtection sheet="1" objects="1" scenarios="1" spinCount="100000" saltValue="edwWDlCwrPP+CzH6BPPgEkRgmdzoCiscaQflyiHvwuSKHySVYnQ0A7nQHmIZIdeyI7aCh2jAd3siHVt49dxS6A==" hashValue="+BLmKjcxNYFX0gvDZ0zkArgWv6FSIPb0fxr4F4T5h01BXAVl9FokvT0FlxpbojMRfZ+j4AOGzYSp78PX23QS4g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13</v>
      </c>
      <c r="I3" s="24">
        <f>SUMIFS(I8:I144,A8:A144,"SD")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13</v>
      </c>
      <c r="D4" s="21"/>
      <c r="E4" s="22" t="s">
        <v>14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66</v>
      </c>
      <c r="D8" s="33"/>
      <c r="E8" s="30" t="s">
        <v>67</v>
      </c>
      <c r="F8" s="33"/>
      <c r="G8" s="33"/>
      <c r="H8" s="33"/>
      <c r="I8" s="34">
        <f>SUMIFS(I9:I20,A9:A20,"P")</f>
        <v>0</v>
      </c>
      <c r="J8" s="35"/>
    </row>
    <row r="9">
      <c r="A9" s="36" t="s">
        <v>68</v>
      </c>
      <c r="B9" s="36">
        <v>1</v>
      </c>
      <c r="C9" s="37" t="s">
        <v>69</v>
      </c>
      <c r="D9" s="36" t="s">
        <v>70</v>
      </c>
      <c r="E9" s="38" t="s">
        <v>71</v>
      </c>
      <c r="F9" s="39" t="s">
        <v>72</v>
      </c>
      <c r="G9" s="40">
        <v>28.079999999999998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46" t="s">
        <v>70</v>
      </c>
      <c r="F10" s="45"/>
      <c r="G10" s="45"/>
      <c r="H10" s="45"/>
      <c r="I10" s="45"/>
      <c r="J10" s="47"/>
    </row>
    <row r="11" ht="43.2">
      <c r="A11" s="36" t="s">
        <v>75</v>
      </c>
      <c r="B11" s="44"/>
      <c r="C11" s="45"/>
      <c r="D11" s="45"/>
      <c r="E11" s="48" t="s">
        <v>232</v>
      </c>
      <c r="F11" s="45"/>
      <c r="G11" s="45"/>
      <c r="H11" s="45"/>
      <c r="I11" s="45"/>
      <c r="J11" s="47"/>
    </row>
    <row r="12" ht="409.5">
      <c r="A12" s="36" t="s">
        <v>77</v>
      </c>
      <c r="B12" s="44"/>
      <c r="C12" s="45"/>
      <c r="D12" s="45"/>
      <c r="E12" s="38" t="s">
        <v>233</v>
      </c>
      <c r="F12" s="45"/>
      <c r="G12" s="45"/>
      <c r="H12" s="45"/>
      <c r="I12" s="45"/>
      <c r="J12" s="47"/>
    </row>
    <row r="13">
      <c r="A13" s="36" t="s">
        <v>68</v>
      </c>
      <c r="B13" s="36">
        <v>2</v>
      </c>
      <c r="C13" s="37" t="s">
        <v>79</v>
      </c>
      <c r="D13" s="36" t="s">
        <v>70</v>
      </c>
      <c r="E13" s="38" t="s">
        <v>80</v>
      </c>
      <c r="F13" s="39" t="s">
        <v>72</v>
      </c>
      <c r="G13" s="40">
        <v>21.059999999999999</v>
      </c>
      <c r="H13" s="41">
        <v>0</v>
      </c>
      <c r="I13" s="42">
        <f>ROUND(G13*H13,P4)</f>
        <v>0</v>
      </c>
      <c r="J13" s="39" t="s">
        <v>73</v>
      </c>
      <c r="O13" s="43">
        <f>I13*0.21</f>
        <v>0</v>
      </c>
      <c r="P13">
        <v>3</v>
      </c>
    </row>
    <row r="14">
      <c r="A14" s="36" t="s">
        <v>74</v>
      </c>
      <c r="B14" s="44"/>
      <c r="C14" s="45"/>
      <c r="D14" s="45"/>
      <c r="E14" s="46" t="s">
        <v>70</v>
      </c>
      <c r="F14" s="45"/>
      <c r="G14" s="45"/>
      <c r="H14" s="45"/>
      <c r="I14" s="45"/>
      <c r="J14" s="47"/>
    </row>
    <row r="15" ht="43.2">
      <c r="A15" s="36" t="s">
        <v>75</v>
      </c>
      <c r="B15" s="44"/>
      <c r="C15" s="45"/>
      <c r="D15" s="45"/>
      <c r="E15" s="48" t="s">
        <v>234</v>
      </c>
      <c r="F15" s="45"/>
      <c r="G15" s="45"/>
      <c r="H15" s="45"/>
      <c r="I15" s="45"/>
      <c r="J15" s="47"/>
    </row>
    <row r="16" ht="302.4">
      <c r="A16" s="36" t="s">
        <v>77</v>
      </c>
      <c r="B16" s="44"/>
      <c r="C16" s="45"/>
      <c r="D16" s="45"/>
      <c r="E16" s="38" t="s">
        <v>235</v>
      </c>
      <c r="F16" s="45"/>
      <c r="G16" s="45"/>
      <c r="H16" s="45"/>
      <c r="I16" s="45"/>
      <c r="J16" s="47"/>
    </row>
    <row r="17">
      <c r="A17" s="36" t="s">
        <v>68</v>
      </c>
      <c r="B17" s="36">
        <v>3</v>
      </c>
      <c r="C17" s="37" t="s">
        <v>83</v>
      </c>
      <c r="D17" s="36" t="s">
        <v>70</v>
      </c>
      <c r="E17" s="38" t="s">
        <v>84</v>
      </c>
      <c r="F17" s="39" t="s">
        <v>72</v>
      </c>
      <c r="G17" s="40">
        <v>4.6799999999999997</v>
      </c>
      <c r="H17" s="41">
        <v>0</v>
      </c>
      <c r="I17" s="42">
        <f>ROUND(G17*H17,P4)</f>
        <v>0</v>
      </c>
      <c r="J17" s="39" t="s">
        <v>73</v>
      </c>
      <c r="O17" s="43">
        <f>I17*0.21</f>
        <v>0</v>
      </c>
      <c r="P17">
        <v>3</v>
      </c>
    </row>
    <row r="18">
      <c r="A18" s="36" t="s">
        <v>74</v>
      </c>
      <c r="B18" s="44"/>
      <c r="C18" s="45"/>
      <c r="D18" s="45"/>
      <c r="E18" s="46" t="s">
        <v>70</v>
      </c>
      <c r="F18" s="45"/>
      <c r="G18" s="45"/>
      <c r="H18" s="45"/>
      <c r="I18" s="45"/>
      <c r="J18" s="47"/>
    </row>
    <row r="19" ht="43.2">
      <c r="A19" s="36" t="s">
        <v>75</v>
      </c>
      <c r="B19" s="44"/>
      <c r="C19" s="45"/>
      <c r="D19" s="45"/>
      <c r="E19" s="48" t="s">
        <v>236</v>
      </c>
      <c r="F19" s="45"/>
      <c r="G19" s="45"/>
      <c r="H19" s="45"/>
      <c r="I19" s="45"/>
      <c r="J19" s="47"/>
    </row>
    <row r="20" ht="388.8">
      <c r="A20" s="36" t="s">
        <v>77</v>
      </c>
      <c r="B20" s="44"/>
      <c r="C20" s="45"/>
      <c r="D20" s="45"/>
      <c r="E20" s="38" t="s">
        <v>237</v>
      </c>
      <c r="F20" s="45"/>
      <c r="G20" s="45"/>
      <c r="H20" s="45"/>
      <c r="I20" s="45"/>
      <c r="J20" s="47"/>
    </row>
    <row r="21">
      <c r="A21" s="30" t="s">
        <v>65</v>
      </c>
      <c r="B21" s="31"/>
      <c r="C21" s="32" t="s">
        <v>87</v>
      </c>
      <c r="D21" s="33"/>
      <c r="E21" s="30" t="s">
        <v>88</v>
      </c>
      <c r="F21" s="33"/>
      <c r="G21" s="33"/>
      <c r="H21" s="33"/>
      <c r="I21" s="34">
        <f>SUMIFS(I22:I134,A22:A134,"P")</f>
        <v>0</v>
      </c>
      <c r="J21" s="35"/>
    </row>
    <row r="22">
      <c r="A22" s="36" t="s">
        <v>68</v>
      </c>
      <c r="B22" s="36">
        <v>4</v>
      </c>
      <c r="C22" s="37" t="s">
        <v>89</v>
      </c>
      <c r="D22" s="36" t="s">
        <v>70</v>
      </c>
      <c r="E22" s="38" t="s">
        <v>90</v>
      </c>
      <c r="F22" s="39" t="s">
        <v>91</v>
      </c>
      <c r="G22" s="40">
        <v>123</v>
      </c>
      <c r="H22" s="41">
        <v>0</v>
      </c>
      <c r="I22" s="42">
        <f>ROUND(G22*H22,P4)</f>
        <v>0</v>
      </c>
      <c r="J22" s="39" t="s">
        <v>73</v>
      </c>
      <c r="O22" s="43">
        <f>I22*0.21</f>
        <v>0</v>
      </c>
      <c r="P22">
        <v>3</v>
      </c>
    </row>
    <row r="23">
      <c r="A23" s="36" t="s">
        <v>74</v>
      </c>
      <c r="B23" s="44"/>
      <c r="C23" s="45"/>
      <c r="D23" s="45"/>
      <c r="E23" s="46" t="s">
        <v>70</v>
      </c>
      <c r="F23" s="45"/>
      <c r="G23" s="45"/>
      <c r="H23" s="45"/>
      <c r="I23" s="45"/>
      <c r="J23" s="47"/>
    </row>
    <row r="24">
      <c r="A24" s="36" t="s">
        <v>75</v>
      </c>
      <c r="B24" s="44"/>
      <c r="C24" s="45"/>
      <c r="D24" s="45"/>
      <c r="E24" s="52" t="s">
        <v>70</v>
      </c>
      <c r="F24" s="45"/>
      <c r="G24" s="45"/>
      <c r="H24" s="45"/>
      <c r="I24" s="45"/>
      <c r="J24" s="47"/>
    </row>
    <row r="25" ht="86.4">
      <c r="A25" s="36" t="s">
        <v>77</v>
      </c>
      <c r="B25" s="44"/>
      <c r="C25" s="45"/>
      <c r="D25" s="45"/>
      <c r="E25" s="38" t="s">
        <v>238</v>
      </c>
      <c r="F25" s="45"/>
      <c r="G25" s="45"/>
      <c r="H25" s="45"/>
      <c r="I25" s="45"/>
      <c r="J25" s="47"/>
    </row>
    <row r="26">
      <c r="A26" s="36" t="s">
        <v>68</v>
      </c>
      <c r="B26" s="36">
        <v>5</v>
      </c>
      <c r="C26" s="37" t="s">
        <v>93</v>
      </c>
      <c r="D26" s="36" t="s">
        <v>70</v>
      </c>
      <c r="E26" s="38" t="s">
        <v>94</v>
      </c>
      <c r="F26" s="39" t="s">
        <v>95</v>
      </c>
      <c r="G26" s="40">
        <v>123</v>
      </c>
      <c r="H26" s="41">
        <v>0</v>
      </c>
      <c r="I26" s="42">
        <f>ROUND(G26*H26,P4)</f>
        <v>0</v>
      </c>
      <c r="J26" s="39" t="s">
        <v>73</v>
      </c>
      <c r="O26" s="43">
        <f>I26*0.21</f>
        <v>0</v>
      </c>
      <c r="P26">
        <v>3</v>
      </c>
    </row>
    <row r="27">
      <c r="A27" s="36" t="s">
        <v>74</v>
      </c>
      <c r="B27" s="44"/>
      <c r="C27" s="45"/>
      <c r="D27" s="45"/>
      <c r="E27" s="46" t="s">
        <v>70</v>
      </c>
      <c r="F27" s="45"/>
      <c r="G27" s="45"/>
      <c r="H27" s="45"/>
      <c r="I27" s="45"/>
      <c r="J27" s="47"/>
    </row>
    <row r="28">
      <c r="A28" s="36" t="s">
        <v>75</v>
      </c>
      <c r="B28" s="44"/>
      <c r="C28" s="45"/>
      <c r="D28" s="45"/>
      <c r="E28" s="52" t="s">
        <v>70</v>
      </c>
      <c r="F28" s="45"/>
      <c r="G28" s="45"/>
      <c r="H28" s="45"/>
      <c r="I28" s="45"/>
      <c r="J28" s="47"/>
    </row>
    <row r="29" ht="100.8">
      <c r="A29" s="36" t="s">
        <v>77</v>
      </c>
      <c r="B29" s="44"/>
      <c r="C29" s="45"/>
      <c r="D29" s="45"/>
      <c r="E29" s="38" t="s">
        <v>239</v>
      </c>
      <c r="F29" s="45"/>
      <c r="G29" s="45"/>
      <c r="H29" s="45"/>
      <c r="I29" s="45"/>
      <c r="J29" s="47"/>
    </row>
    <row r="30">
      <c r="A30" s="36" t="s">
        <v>68</v>
      </c>
      <c r="B30" s="36">
        <v>6</v>
      </c>
      <c r="C30" s="37" t="s">
        <v>97</v>
      </c>
      <c r="D30" s="36" t="s">
        <v>70</v>
      </c>
      <c r="E30" s="38" t="s">
        <v>98</v>
      </c>
      <c r="F30" s="39" t="s">
        <v>99</v>
      </c>
      <c r="G30" s="40">
        <v>1</v>
      </c>
      <c r="H30" s="41">
        <v>0</v>
      </c>
      <c r="I30" s="42">
        <f>ROUND(G30*H30,P4)</f>
        <v>0</v>
      </c>
      <c r="J30" s="39" t="s">
        <v>73</v>
      </c>
      <c r="O30" s="43">
        <f>I30*0.21</f>
        <v>0</v>
      </c>
      <c r="P30">
        <v>3</v>
      </c>
    </row>
    <row r="31">
      <c r="A31" s="36" t="s">
        <v>74</v>
      </c>
      <c r="B31" s="44"/>
      <c r="C31" s="45"/>
      <c r="D31" s="45"/>
      <c r="E31" s="46" t="s">
        <v>70</v>
      </c>
      <c r="F31" s="45"/>
      <c r="G31" s="45"/>
      <c r="H31" s="45"/>
      <c r="I31" s="45"/>
      <c r="J31" s="47"/>
    </row>
    <row r="32" ht="115.2">
      <c r="A32" s="36" t="s">
        <v>77</v>
      </c>
      <c r="B32" s="44"/>
      <c r="C32" s="45"/>
      <c r="D32" s="45"/>
      <c r="E32" s="38" t="s">
        <v>240</v>
      </c>
      <c r="F32" s="45"/>
      <c r="G32" s="45"/>
      <c r="H32" s="45"/>
      <c r="I32" s="45"/>
      <c r="J32" s="47"/>
    </row>
    <row r="33" ht="28.8">
      <c r="A33" s="36" t="s">
        <v>68</v>
      </c>
      <c r="B33" s="36">
        <v>7</v>
      </c>
      <c r="C33" s="37" t="s">
        <v>101</v>
      </c>
      <c r="D33" s="36" t="s">
        <v>70</v>
      </c>
      <c r="E33" s="38" t="s">
        <v>102</v>
      </c>
      <c r="F33" s="39" t="s">
        <v>99</v>
      </c>
      <c r="G33" s="40">
        <v>1</v>
      </c>
      <c r="H33" s="41">
        <v>0</v>
      </c>
      <c r="I33" s="42">
        <f>ROUND(G33*H33,P4)</f>
        <v>0</v>
      </c>
      <c r="J33" s="39" t="s">
        <v>73</v>
      </c>
      <c r="O33" s="43">
        <f>I33*0.21</f>
        <v>0</v>
      </c>
      <c r="P33">
        <v>3</v>
      </c>
    </row>
    <row r="34">
      <c r="A34" s="36" t="s">
        <v>74</v>
      </c>
      <c r="B34" s="44"/>
      <c r="C34" s="45"/>
      <c r="D34" s="45"/>
      <c r="E34" s="46" t="s">
        <v>70</v>
      </c>
      <c r="F34" s="45"/>
      <c r="G34" s="45"/>
      <c r="H34" s="45"/>
      <c r="I34" s="45"/>
      <c r="J34" s="47"/>
    </row>
    <row r="35">
      <c r="A35" s="36" t="s">
        <v>75</v>
      </c>
      <c r="B35" s="44"/>
      <c r="C35" s="45"/>
      <c r="D35" s="45"/>
      <c r="E35" s="48" t="s">
        <v>241</v>
      </c>
      <c r="F35" s="45"/>
      <c r="G35" s="45"/>
      <c r="H35" s="45"/>
      <c r="I35" s="45"/>
      <c r="J35" s="47"/>
    </row>
    <row r="36" ht="129.6">
      <c r="A36" s="36" t="s">
        <v>77</v>
      </c>
      <c r="B36" s="44"/>
      <c r="C36" s="45"/>
      <c r="D36" s="45"/>
      <c r="E36" s="38" t="s">
        <v>242</v>
      </c>
      <c r="F36" s="45"/>
      <c r="G36" s="45"/>
      <c r="H36" s="45"/>
      <c r="I36" s="45"/>
      <c r="J36" s="47"/>
    </row>
    <row r="37">
      <c r="A37" s="36" t="s">
        <v>68</v>
      </c>
      <c r="B37" s="36">
        <v>8</v>
      </c>
      <c r="C37" s="37" t="s">
        <v>105</v>
      </c>
      <c r="D37" s="36" t="s">
        <v>70</v>
      </c>
      <c r="E37" s="38" t="s">
        <v>106</v>
      </c>
      <c r="F37" s="39" t="s">
        <v>107</v>
      </c>
      <c r="G37" s="40">
        <v>40</v>
      </c>
      <c r="H37" s="41">
        <v>0</v>
      </c>
      <c r="I37" s="42">
        <f>ROUND(G37*H37,P4)</f>
        <v>0</v>
      </c>
      <c r="J37" s="39" t="s">
        <v>73</v>
      </c>
      <c r="O37" s="43">
        <f>I37*0.21</f>
        <v>0</v>
      </c>
      <c r="P37">
        <v>3</v>
      </c>
    </row>
    <row r="38">
      <c r="A38" s="36" t="s">
        <v>74</v>
      </c>
      <c r="B38" s="44"/>
      <c r="C38" s="45"/>
      <c r="D38" s="45"/>
      <c r="E38" s="46" t="s">
        <v>70</v>
      </c>
      <c r="F38" s="45"/>
      <c r="G38" s="45"/>
      <c r="H38" s="45"/>
      <c r="I38" s="45"/>
      <c r="J38" s="47"/>
    </row>
    <row r="39">
      <c r="A39" s="36" t="s">
        <v>75</v>
      </c>
      <c r="B39" s="44"/>
      <c r="C39" s="45"/>
      <c r="D39" s="45"/>
      <c r="E39" s="52" t="s">
        <v>70</v>
      </c>
      <c r="F39" s="45"/>
      <c r="G39" s="45"/>
      <c r="H39" s="45"/>
      <c r="I39" s="45"/>
      <c r="J39" s="47"/>
    </row>
    <row r="40" ht="129.6">
      <c r="A40" s="36" t="s">
        <v>77</v>
      </c>
      <c r="B40" s="44"/>
      <c r="C40" s="45"/>
      <c r="D40" s="45"/>
      <c r="E40" s="38" t="s">
        <v>243</v>
      </c>
      <c r="F40" s="45"/>
      <c r="G40" s="45"/>
      <c r="H40" s="45"/>
      <c r="I40" s="45"/>
      <c r="J40" s="47"/>
    </row>
    <row r="41">
      <c r="A41" s="36" t="s">
        <v>68</v>
      </c>
      <c r="B41" s="36">
        <v>9</v>
      </c>
      <c r="C41" s="37" t="s">
        <v>109</v>
      </c>
      <c r="D41" s="36" t="s">
        <v>70</v>
      </c>
      <c r="E41" s="38" t="s">
        <v>110</v>
      </c>
      <c r="F41" s="39" t="s">
        <v>99</v>
      </c>
      <c r="G41" s="40">
        <v>12</v>
      </c>
      <c r="H41" s="41">
        <v>0</v>
      </c>
      <c r="I41" s="42">
        <f>ROUND(G41*H41,P4)</f>
        <v>0</v>
      </c>
      <c r="J41" s="39" t="s">
        <v>73</v>
      </c>
      <c r="O41" s="43">
        <f>I41*0.21</f>
        <v>0</v>
      </c>
      <c r="P41">
        <v>3</v>
      </c>
    </row>
    <row r="42">
      <c r="A42" s="36" t="s">
        <v>74</v>
      </c>
      <c r="B42" s="44"/>
      <c r="C42" s="45"/>
      <c r="D42" s="45"/>
      <c r="E42" s="46" t="s">
        <v>70</v>
      </c>
      <c r="F42" s="45"/>
      <c r="G42" s="45"/>
      <c r="H42" s="45"/>
      <c r="I42" s="45"/>
      <c r="J42" s="47"/>
    </row>
    <row r="43">
      <c r="A43" s="36" t="s">
        <v>75</v>
      </c>
      <c r="B43" s="44"/>
      <c r="C43" s="45"/>
      <c r="D43" s="45"/>
      <c r="E43" s="52" t="s">
        <v>70</v>
      </c>
      <c r="F43" s="45"/>
      <c r="G43" s="45"/>
      <c r="H43" s="45"/>
      <c r="I43" s="45"/>
      <c r="J43" s="47"/>
    </row>
    <row r="44" ht="144">
      <c r="A44" s="36" t="s">
        <v>77</v>
      </c>
      <c r="B44" s="44"/>
      <c r="C44" s="45"/>
      <c r="D44" s="45"/>
      <c r="E44" s="38" t="s">
        <v>244</v>
      </c>
      <c r="F44" s="45"/>
      <c r="G44" s="45"/>
      <c r="H44" s="45"/>
      <c r="I44" s="45"/>
      <c r="J44" s="47"/>
    </row>
    <row r="45">
      <c r="A45" s="36" t="s">
        <v>68</v>
      </c>
      <c r="B45" s="36">
        <v>10</v>
      </c>
      <c r="C45" s="37" t="s">
        <v>112</v>
      </c>
      <c r="D45" s="36" t="s">
        <v>70</v>
      </c>
      <c r="E45" s="38" t="s">
        <v>113</v>
      </c>
      <c r="F45" s="39" t="s">
        <v>99</v>
      </c>
      <c r="G45" s="40">
        <v>12</v>
      </c>
      <c r="H45" s="41">
        <v>0</v>
      </c>
      <c r="I45" s="42">
        <f>ROUND(G45*H45,P4)</f>
        <v>0</v>
      </c>
      <c r="J45" s="39" t="s">
        <v>73</v>
      </c>
      <c r="O45" s="43">
        <f>I45*0.21</f>
        <v>0</v>
      </c>
      <c r="P45">
        <v>3</v>
      </c>
    </row>
    <row r="46">
      <c r="A46" s="36" t="s">
        <v>74</v>
      </c>
      <c r="B46" s="44"/>
      <c r="C46" s="45"/>
      <c r="D46" s="45"/>
      <c r="E46" s="46" t="s">
        <v>70</v>
      </c>
      <c r="F46" s="45"/>
      <c r="G46" s="45"/>
      <c r="H46" s="45"/>
      <c r="I46" s="45"/>
      <c r="J46" s="47"/>
    </row>
    <row r="47">
      <c r="A47" s="36" t="s">
        <v>75</v>
      </c>
      <c r="B47" s="44"/>
      <c r="C47" s="45"/>
      <c r="D47" s="45"/>
      <c r="E47" s="52" t="s">
        <v>70</v>
      </c>
      <c r="F47" s="45"/>
      <c r="G47" s="45"/>
      <c r="H47" s="45"/>
      <c r="I47" s="45"/>
      <c r="J47" s="47"/>
    </row>
    <row r="48" ht="144">
      <c r="A48" s="36" t="s">
        <v>77</v>
      </c>
      <c r="B48" s="44"/>
      <c r="C48" s="45"/>
      <c r="D48" s="45"/>
      <c r="E48" s="38" t="s">
        <v>244</v>
      </c>
      <c r="F48" s="45"/>
      <c r="G48" s="45"/>
      <c r="H48" s="45"/>
      <c r="I48" s="45"/>
      <c r="J48" s="47"/>
    </row>
    <row r="49">
      <c r="A49" s="36" t="s">
        <v>68</v>
      </c>
      <c r="B49" s="36">
        <v>11</v>
      </c>
      <c r="C49" s="37" t="s">
        <v>114</v>
      </c>
      <c r="D49" s="36" t="s">
        <v>70</v>
      </c>
      <c r="E49" s="38" t="s">
        <v>115</v>
      </c>
      <c r="F49" s="39" t="s">
        <v>99</v>
      </c>
      <c r="G49" s="40">
        <v>12</v>
      </c>
      <c r="H49" s="41">
        <v>0</v>
      </c>
      <c r="I49" s="42">
        <f>ROUND(G49*H49,P4)</f>
        <v>0</v>
      </c>
      <c r="J49" s="39" t="s">
        <v>73</v>
      </c>
      <c r="O49" s="43">
        <f>I49*0.21</f>
        <v>0</v>
      </c>
      <c r="P49">
        <v>3</v>
      </c>
    </row>
    <row r="50">
      <c r="A50" s="36" t="s">
        <v>74</v>
      </c>
      <c r="B50" s="44"/>
      <c r="C50" s="45"/>
      <c r="D50" s="45"/>
      <c r="E50" s="46" t="s">
        <v>70</v>
      </c>
      <c r="F50" s="45"/>
      <c r="G50" s="45"/>
      <c r="H50" s="45"/>
      <c r="I50" s="45"/>
      <c r="J50" s="47"/>
    </row>
    <row r="51">
      <c r="A51" s="36" t="s">
        <v>75</v>
      </c>
      <c r="B51" s="44"/>
      <c r="C51" s="45"/>
      <c r="D51" s="45"/>
      <c r="E51" s="52" t="s">
        <v>70</v>
      </c>
      <c r="F51" s="45"/>
      <c r="G51" s="45"/>
      <c r="H51" s="45"/>
      <c r="I51" s="45"/>
      <c r="J51" s="47"/>
    </row>
    <row r="52" ht="172.8">
      <c r="A52" s="36" t="s">
        <v>77</v>
      </c>
      <c r="B52" s="44"/>
      <c r="C52" s="45"/>
      <c r="D52" s="45"/>
      <c r="E52" s="38" t="s">
        <v>245</v>
      </c>
      <c r="F52" s="45"/>
      <c r="G52" s="45"/>
      <c r="H52" s="45"/>
      <c r="I52" s="45"/>
      <c r="J52" s="47"/>
    </row>
    <row r="53">
      <c r="A53" s="36" t="s">
        <v>68</v>
      </c>
      <c r="B53" s="36">
        <v>12</v>
      </c>
      <c r="C53" s="37" t="s">
        <v>117</v>
      </c>
      <c r="D53" s="36" t="s">
        <v>70</v>
      </c>
      <c r="E53" s="38" t="s">
        <v>118</v>
      </c>
      <c r="F53" s="39" t="s">
        <v>99</v>
      </c>
      <c r="G53" s="40">
        <v>12</v>
      </c>
      <c r="H53" s="41">
        <v>0</v>
      </c>
      <c r="I53" s="42">
        <f>ROUND(G53*H53,P4)</f>
        <v>0</v>
      </c>
      <c r="J53" s="39" t="s">
        <v>73</v>
      </c>
      <c r="O53" s="43">
        <f>I53*0.21</f>
        <v>0</v>
      </c>
      <c r="P53">
        <v>3</v>
      </c>
    </row>
    <row r="54">
      <c r="A54" s="36" t="s">
        <v>74</v>
      </c>
      <c r="B54" s="44"/>
      <c r="C54" s="45"/>
      <c r="D54" s="45"/>
      <c r="E54" s="46" t="s">
        <v>70</v>
      </c>
      <c r="F54" s="45"/>
      <c r="G54" s="45"/>
      <c r="H54" s="45"/>
      <c r="I54" s="45"/>
      <c r="J54" s="47"/>
    </row>
    <row r="55">
      <c r="A55" s="36" t="s">
        <v>75</v>
      </c>
      <c r="B55" s="44"/>
      <c r="C55" s="45"/>
      <c r="D55" s="45"/>
      <c r="E55" s="52" t="s">
        <v>70</v>
      </c>
      <c r="F55" s="45"/>
      <c r="G55" s="45"/>
      <c r="H55" s="45"/>
      <c r="I55" s="45"/>
      <c r="J55" s="47"/>
    </row>
    <row r="56" ht="144">
      <c r="A56" s="36" t="s">
        <v>77</v>
      </c>
      <c r="B56" s="44"/>
      <c r="C56" s="45"/>
      <c r="D56" s="45"/>
      <c r="E56" s="38" t="s">
        <v>246</v>
      </c>
      <c r="F56" s="45"/>
      <c r="G56" s="45"/>
      <c r="H56" s="45"/>
      <c r="I56" s="45"/>
      <c r="J56" s="47"/>
    </row>
    <row r="57">
      <c r="A57" s="36" t="s">
        <v>68</v>
      </c>
      <c r="B57" s="36">
        <v>13</v>
      </c>
      <c r="C57" s="37" t="s">
        <v>120</v>
      </c>
      <c r="D57" s="36" t="s">
        <v>70</v>
      </c>
      <c r="E57" s="38" t="s">
        <v>121</v>
      </c>
      <c r="F57" s="39" t="s">
        <v>99</v>
      </c>
      <c r="G57" s="40">
        <v>9</v>
      </c>
      <c r="H57" s="41">
        <v>0</v>
      </c>
      <c r="I57" s="42">
        <f>ROUND(G57*H57,P4)</f>
        <v>0</v>
      </c>
      <c r="J57" s="39" t="s">
        <v>73</v>
      </c>
      <c r="O57" s="43">
        <f>I57*0.21</f>
        <v>0</v>
      </c>
      <c r="P57">
        <v>3</v>
      </c>
    </row>
    <row r="58">
      <c r="A58" s="36" t="s">
        <v>74</v>
      </c>
      <c r="B58" s="44"/>
      <c r="C58" s="45"/>
      <c r="D58" s="45"/>
      <c r="E58" s="46" t="s">
        <v>70</v>
      </c>
      <c r="F58" s="45"/>
      <c r="G58" s="45"/>
      <c r="H58" s="45"/>
      <c r="I58" s="45"/>
      <c r="J58" s="47"/>
    </row>
    <row r="59">
      <c r="A59" s="36" t="s">
        <v>75</v>
      </c>
      <c r="B59" s="44"/>
      <c r="C59" s="45"/>
      <c r="D59" s="45"/>
      <c r="E59" s="52" t="s">
        <v>70</v>
      </c>
      <c r="F59" s="45"/>
      <c r="G59" s="45"/>
      <c r="H59" s="45"/>
      <c r="I59" s="45"/>
      <c r="J59" s="47"/>
    </row>
    <row r="60" ht="172.8">
      <c r="A60" s="36" t="s">
        <v>77</v>
      </c>
      <c r="B60" s="44"/>
      <c r="C60" s="45"/>
      <c r="D60" s="45"/>
      <c r="E60" s="38" t="s">
        <v>245</v>
      </c>
      <c r="F60" s="45"/>
      <c r="G60" s="45"/>
      <c r="H60" s="45"/>
      <c r="I60" s="45"/>
      <c r="J60" s="47"/>
    </row>
    <row r="61">
      <c r="A61" s="36" t="s">
        <v>68</v>
      </c>
      <c r="B61" s="36">
        <v>14</v>
      </c>
      <c r="C61" s="37" t="s">
        <v>122</v>
      </c>
      <c r="D61" s="36" t="s">
        <v>70</v>
      </c>
      <c r="E61" s="38" t="s">
        <v>123</v>
      </c>
      <c r="F61" s="39" t="s">
        <v>99</v>
      </c>
      <c r="G61" s="40">
        <v>9</v>
      </c>
      <c r="H61" s="41">
        <v>0</v>
      </c>
      <c r="I61" s="42">
        <f>ROUND(G61*H61,P4)</f>
        <v>0</v>
      </c>
      <c r="J61" s="39" t="s">
        <v>73</v>
      </c>
      <c r="O61" s="43">
        <f>I61*0.21</f>
        <v>0</v>
      </c>
      <c r="P61">
        <v>3</v>
      </c>
    </row>
    <row r="62">
      <c r="A62" s="36" t="s">
        <v>74</v>
      </c>
      <c r="B62" s="44"/>
      <c r="C62" s="45"/>
      <c r="D62" s="45"/>
      <c r="E62" s="46" t="s">
        <v>70</v>
      </c>
      <c r="F62" s="45"/>
      <c r="G62" s="45"/>
      <c r="H62" s="45"/>
      <c r="I62" s="45"/>
      <c r="J62" s="47"/>
    </row>
    <row r="63">
      <c r="A63" s="36" t="s">
        <v>75</v>
      </c>
      <c r="B63" s="44"/>
      <c r="C63" s="45"/>
      <c r="D63" s="45"/>
      <c r="E63" s="52" t="s">
        <v>70</v>
      </c>
      <c r="F63" s="45"/>
      <c r="G63" s="45"/>
      <c r="H63" s="45"/>
      <c r="I63" s="45"/>
      <c r="J63" s="47"/>
    </row>
    <row r="64" ht="144">
      <c r="A64" s="36" t="s">
        <v>77</v>
      </c>
      <c r="B64" s="44"/>
      <c r="C64" s="45"/>
      <c r="D64" s="45"/>
      <c r="E64" s="38" t="s">
        <v>246</v>
      </c>
      <c r="F64" s="45"/>
      <c r="G64" s="45"/>
      <c r="H64" s="45"/>
      <c r="I64" s="45"/>
      <c r="J64" s="47"/>
    </row>
    <row r="65">
      <c r="A65" s="36" t="s">
        <v>68</v>
      </c>
      <c r="B65" s="36">
        <v>15</v>
      </c>
      <c r="C65" s="37" t="s">
        <v>124</v>
      </c>
      <c r="D65" s="36" t="s">
        <v>70</v>
      </c>
      <c r="E65" s="38" t="s">
        <v>125</v>
      </c>
      <c r="F65" s="39" t="s">
        <v>99</v>
      </c>
      <c r="G65" s="40">
        <v>9</v>
      </c>
      <c r="H65" s="41">
        <v>0</v>
      </c>
      <c r="I65" s="42">
        <f>ROUND(G65*H65,P4)</f>
        <v>0</v>
      </c>
      <c r="J65" s="39" t="s">
        <v>73</v>
      </c>
      <c r="O65" s="43">
        <f>I65*0.21</f>
        <v>0</v>
      </c>
      <c r="P65">
        <v>3</v>
      </c>
    </row>
    <row r="66">
      <c r="A66" s="36" t="s">
        <v>74</v>
      </c>
      <c r="B66" s="44"/>
      <c r="C66" s="45"/>
      <c r="D66" s="45"/>
      <c r="E66" s="46" t="s">
        <v>70</v>
      </c>
      <c r="F66" s="45"/>
      <c r="G66" s="45"/>
      <c r="H66" s="45"/>
      <c r="I66" s="45"/>
      <c r="J66" s="47"/>
    </row>
    <row r="67">
      <c r="A67" s="36" t="s">
        <v>75</v>
      </c>
      <c r="B67" s="44"/>
      <c r="C67" s="45"/>
      <c r="D67" s="45"/>
      <c r="E67" s="52" t="s">
        <v>70</v>
      </c>
      <c r="F67" s="45"/>
      <c r="G67" s="45"/>
      <c r="H67" s="45"/>
      <c r="I67" s="45"/>
      <c r="J67" s="47"/>
    </row>
    <row r="68" ht="172.8">
      <c r="A68" s="36" t="s">
        <v>77</v>
      </c>
      <c r="B68" s="44"/>
      <c r="C68" s="45"/>
      <c r="D68" s="45"/>
      <c r="E68" s="38" t="s">
        <v>245</v>
      </c>
      <c r="F68" s="45"/>
      <c r="G68" s="45"/>
      <c r="H68" s="45"/>
      <c r="I68" s="45"/>
      <c r="J68" s="47"/>
    </row>
    <row r="69">
      <c r="A69" s="36" t="s">
        <v>68</v>
      </c>
      <c r="B69" s="36">
        <v>16</v>
      </c>
      <c r="C69" s="37" t="s">
        <v>126</v>
      </c>
      <c r="D69" s="36" t="s">
        <v>70</v>
      </c>
      <c r="E69" s="38" t="s">
        <v>127</v>
      </c>
      <c r="F69" s="39" t="s">
        <v>99</v>
      </c>
      <c r="G69" s="40">
        <v>9</v>
      </c>
      <c r="H69" s="41">
        <v>0</v>
      </c>
      <c r="I69" s="42">
        <f>ROUND(G69*H69,P4)</f>
        <v>0</v>
      </c>
      <c r="J69" s="39" t="s">
        <v>73</v>
      </c>
      <c r="O69" s="43">
        <f>I69*0.21</f>
        <v>0</v>
      </c>
      <c r="P69">
        <v>3</v>
      </c>
    </row>
    <row r="70">
      <c r="A70" s="36" t="s">
        <v>74</v>
      </c>
      <c r="B70" s="44"/>
      <c r="C70" s="45"/>
      <c r="D70" s="45"/>
      <c r="E70" s="46" t="s">
        <v>70</v>
      </c>
      <c r="F70" s="45"/>
      <c r="G70" s="45"/>
      <c r="H70" s="45"/>
      <c r="I70" s="45"/>
      <c r="J70" s="47"/>
    </row>
    <row r="71">
      <c r="A71" s="36" t="s">
        <v>75</v>
      </c>
      <c r="B71" s="44"/>
      <c r="C71" s="45"/>
      <c r="D71" s="45"/>
      <c r="E71" s="52" t="s">
        <v>70</v>
      </c>
      <c r="F71" s="45"/>
      <c r="G71" s="45"/>
      <c r="H71" s="45"/>
      <c r="I71" s="45"/>
      <c r="J71" s="47"/>
    </row>
    <row r="72" ht="144">
      <c r="A72" s="36" t="s">
        <v>77</v>
      </c>
      <c r="B72" s="44"/>
      <c r="C72" s="45"/>
      <c r="D72" s="45"/>
      <c r="E72" s="38" t="s">
        <v>246</v>
      </c>
      <c r="F72" s="45"/>
      <c r="G72" s="45"/>
      <c r="H72" s="45"/>
      <c r="I72" s="45"/>
      <c r="J72" s="47"/>
    </row>
    <row r="73">
      <c r="A73" s="36" t="s">
        <v>68</v>
      </c>
      <c r="B73" s="36">
        <v>17</v>
      </c>
      <c r="C73" s="37" t="s">
        <v>133</v>
      </c>
      <c r="D73" s="36" t="s">
        <v>70</v>
      </c>
      <c r="E73" s="38" t="s">
        <v>134</v>
      </c>
      <c r="F73" s="39" t="s">
        <v>99</v>
      </c>
      <c r="G73" s="40">
        <v>3</v>
      </c>
      <c r="H73" s="41">
        <v>0</v>
      </c>
      <c r="I73" s="42">
        <f>ROUND(G73*H73,P4)</f>
        <v>0</v>
      </c>
      <c r="J73" s="39" t="s">
        <v>73</v>
      </c>
      <c r="O73" s="43">
        <f>I73*0.21</f>
        <v>0</v>
      </c>
      <c r="P73">
        <v>3</v>
      </c>
    </row>
    <row r="74">
      <c r="A74" s="36" t="s">
        <v>74</v>
      </c>
      <c r="B74" s="44"/>
      <c r="C74" s="45"/>
      <c r="D74" s="45"/>
      <c r="E74" s="46" t="s">
        <v>70</v>
      </c>
      <c r="F74" s="45"/>
      <c r="G74" s="45"/>
      <c r="H74" s="45"/>
      <c r="I74" s="45"/>
      <c r="J74" s="47"/>
    </row>
    <row r="75" ht="43.2">
      <c r="A75" s="36" t="s">
        <v>75</v>
      </c>
      <c r="B75" s="44"/>
      <c r="C75" s="45"/>
      <c r="D75" s="45"/>
      <c r="E75" s="48" t="s">
        <v>247</v>
      </c>
      <c r="F75" s="45"/>
      <c r="G75" s="45"/>
      <c r="H75" s="45"/>
      <c r="I75" s="45"/>
      <c r="J75" s="47"/>
    </row>
    <row r="76" ht="172.8">
      <c r="A76" s="36" t="s">
        <v>77</v>
      </c>
      <c r="B76" s="44"/>
      <c r="C76" s="45"/>
      <c r="D76" s="45"/>
      <c r="E76" s="38" t="s">
        <v>248</v>
      </c>
      <c r="F76" s="45"/>
      <c r="G76" s="45"/>
      <c r="H76" s="45"/>
      <c r="I76" s="45"/>
      <c r="J76" s="47"/>
    </row>
    <row r="77" ht="28.8">
      <c r="A77" s="36" t="s">
        <v>68</v>
      </c>
      <c r="B77" s="36">
        <v>18</v>
      </c>
      <c r="C77" s="37" t="s">
        <v>137</v>
      </c>
      <c r="D77" s="36" t="s">
        <v>70</v>
      </c>
      <c r="E77" s="38" t="s">
        <v>138</v>
      </c>
      <c r="F77" s="39" t="s">
        <v>99</v>
      </c>
      <c r="G77" s="40">
        <v>3</v>
      </c>
      <c r="H77" s="41">
        <v>0</v>
      </c>
      <c r="I77" s="42">
        <f>ROUND(G77*H77,P4)</f>
        <v>0</v>
      </c>
      <c r="J77" s="39" t="s">
        <v>73</v>
      </c>
      <c r="O77" s="43">
        <f>I77*0.21</f>
        <v>0</v>
      </c>
      <c r="P77">
        <v>3</v>
      </c>
    </row>
    <row r="78">
      <c r="A78" s="36" t="s">
        <v>74</v>
      </c>
      <c r="B78" s="44"/>
      <c r="C78" s="45"/>
      <c r="D78" s="45"/>
      <c r="E78" s="46" t="s">
        <v>70</v>
      </c>
      <c r="F78" s="45"/>
      <c r="G78" s="45"/>
      <c r="H78" s="45"/>
      <c r="I78" s="45"/>
      <c r="J78" s="47"/>
    </row>
    <row r="79">
      <c r="A79" s="36" t="s">
        <v>75</v>
      </c>
      <c r="B79" s="44"/>
      <c r="C79" s="45"/>
      <c r="D79" s="45"/>
      <c r="E79" s="52" t="s">
        <v>70</v>
      </c>
      <c r="F79" s="45"/>
      <c r="G79" s="45"/>
      <c r="H79" s="45"/>
      <c r="I79" s="45"/>
      <c r="J79" s="47"/>
    </row>
    <row r="80" ht="172.8">
      <c r="A80" s="36" t="s">
        <v>77</v>
      </c>
      <c r="B80" s="44"/>
      <c r="C80" s="45"/>
      <c r="D80" s="45"/>
      <c r="E80" s="38" t="s">
        <v>248</v>
      </c>
      <c r="F80" s="45"/>
      <c r="G80" s="45"/>
      <c r="H80" s="45"/>
      <c r="I80" s="45"/>
      <c r="J80" s="47"/>
    </row>
    <row r="81" ht="28.8">
      <c r="A81" s="36" t="s">
        <v>68</v>
      </c>
      <c r="B81" s="36">
        <v>19</v>
      </c>
      <c r="C81" s="37" t="s">
        <v>139</v>
      </c>
      <c r="D81" s="36" t="s">
        <v>70</v>
      </c>
      <c r="E81" s="38" t="s">
        <v>140</v>
      </c>
      <c r="F81" s="39" t="s">
        <v>99</v>
      </c>
      <c r="G81" s="40">
        <v>3</v>
      </c>
      <c r="H81" s="41">
        <v>0</v>
      </c>
      <c r="I81" s="42">
        <f>ROUND(G81*H81,P4)</f>
        <v>0</v>
      </c>
      <c r="J81" s="39" t="s">
        <v>73</v>
      </c>
      <c r="O81" s="43">
        <f>I81*0.21</f>
        <v>0</v>
      </c>
      <c r="P81">
        <v>3</v>
      </c>
    </row>
    <row r="82">
      <c r="A82" s="36" t="s">
        <v>74</v>
      </c>
      <c r="B82" s="44"/>
      <c r="C82" s="45"/>
      <c r="D82" s="45"/>
      <c r="E82" s="46" t="s">
        <v>70</v>
      </c>
      <c r="F82" s="45"/>
      <c r="G82" s="45"/>
      <c r="H82" s="45"/>
      <c r="I82" s="45"/>
      <c r="J82" s="47"/>
    </row>
    <row r="83">
      <c r="A83" s="36" t="s">
        <v>75</v>
      </c>
      <c r="B83" s="44"/>
      <c r="C83" s="45"/>
      <c r="D83" s="45"/>
      <c r="E83" s="52" t="s">
        <v>70</v>
      </c>
      <c r="F83" s="45"/>
      <c r="G83" s="45"/>
      <c r="H83" s="45"/>
      <c r="I83" s="45"/>
      <c r="J83" s="47"/>
    </row>
    <row r="84" ht="172.8">
      <c r="A84" s="36" t="s">
        <v>77</v>
      </c>
      <c r="B84" s="44"/>
      <c r="C84" s="45"/>
      <c r="D84" s="45"/>
      <c r="E84" s="38" t="s">
        <v>248</v>
      </c>
      <c r="F84" s="45"/>
      <c r="G84" s="45"/>
      <c r="H84" s="45"/>
      <c r="I84" s="45"/>
      <c r="J84" s="47"/>
    </row>
    <row r="85" ht="28.8">
      <c r="A85" s="36" t="s">
        <v>68</v>
      </c>
      <c r="B85" s="36">
        <v>20</v>
      </c>
      <c r="C85" s="37" t="s">
        <v>141</v>
      </c>
      <c r="D85" s="36" t="s">
        <v>70</v>
      </c>
      <c r="E85" s="38" t="s">
        <v>142</v>
      </c>
      <c r="F85" s="39" t="s">
        <v>99</v>
      </c>
      <c r="G85" s="40">
        <v>3</v>
      </c>
      <c r="H85" s="41">
        <v>0</v>
      </c>
      <c r="I85" s="42">
        <f>ROUND(G85*H85,P4)</f>
        <v>0</v>
      </c>
      <c r="J85" s="39" t="s">
        <v>73</v>
      </c>
      <c r="O85" s="43">
        <f>I85*0.21</f>
        <v>0</v>
      </c>
      <c r="P85">
        <v>3</v>
      </c>
    </row>
    <row r="86">
      <c r="A86" s="36" t="s">
        <v>74</v>
      </c>
      <c r="B86" s="44"/>
      <c r="C86" s="45"/>
      <c r="D86" s="45"/>
      <c r="E86" s="46" t="s">
        <v>70</v>
      </c>
      <c r="F86" s="45"/>
      <c r="G86" s="45"/>
      <c r="H86" s="45"/>
      <c r="I86" s="45"/>
      <c r="J86" s="47"/>
    </row>
    <row r="87">
      <c r="A87" s="36" t="s">
        <v>75</v>
      </c>
      <c r="B87" s="44"/>
      <c r="C87" s="45"/>
      <c r="D87" s="45"/>
      <c r="E87" s="52" t="s">
        <v>70</v>
      </c>
      <c r="F87" s="45"/>
      <c r="G87" s="45"/>
      <c r="H87" s="45"/>
      <c r="I87" s="45"/>
      <c r="J87" s="47"/>
    </row>
    <row r="88" ht="172.8">
      <c r="A88" s="36" t="s">
        <v>77</v>
      </c>
      <c r="B88" s="44"/>
      <c r="C88" s="45"/>
      <c r="D88" s="45"/>
      <c r="E88" s="38" t="s">
        <v>248</v>
      </c>
      <c r="F88" s="45"/>
      <c r="G88" s="45"/>
      <c r="H88" s="45"/>
      <c r="I88" s="45"/>
      <c r="J88" s="47"/>
    </row>
    <row r="89">
      <c r="A89" s="36" t="s">
        <v>68</v>
      </c>
      <c r="B89" s="36">
        <v>21</v>
      </c>
      <c r="C89" s="37" t="s">
        <v>143</v>
      </c>
      <c r="D89" s="36" t="s">
        <v>70</v>
      </c>
      <c r="E89" s="38" t="s">
        <v>144</v>
      </c>
      <c r="F89" s="39" t="s">
        <v>99</v>
      </c>
      <c r="G89" s="40">
        <v>9</v>
      </c>
      <c r="H89" s="41">
        <v>0</v>
      </c>
      <c r="I89" s="42">
        <f>ROUND(G89*H89,P4)</f>
        <v>0</v>
      </c>
      <c r="J89" s="39" t="s">
        <v>73</v>
      </c>
      <c r="O89" s="43">
        <f>I89*0.21</f>
        <v>0</v>
      </c>
      <c r="P89">
        <v>3</v>
      </c>
    </row>
    <row r="90">
      <c r="A90" s="36" t="s">
        <v>74</v>
      </c>
      <c r="B90" s="44"/>
      <c r="C90" s="45"/>
      <c r="D90" s="45"/>
      <c r="E90" s="46" t="s">
        <v>70</v>
      </c>
      <c r="F90" s="45"/>
      <c r="G90" s="45"/>
      <c r="H90" s="45"/>
      <c r="I90" s="45"/>
      <c r="J90" s="47"/>
    </row>
    <row r="91" ht="57.6">
      <c r="A91" s="36" t="s">
        <v>75</v>
      </c>
      <c r="B91" s="44"/>
      <c r="C91" s="45"/>
      <c r="D91" s="45"/>
      <c r="E91" s="48" t="s">
        <v>249</v>
      </c>
      <c r="F91" s="45"/>
      <c r="G91" s="45"/>
      <c r="H91" s="45"/>
      <c r="I91" s="45"/>
      <c r="J91" s="47"/>
    </row>
    <row r="92" ht="144">
      <c r="A92" s="36" t="s">
        <v>77</v>
      </c>
      <c r="B92" s="44"/>
      <c r="C92" s="45"/>
      <c r="D92" s="45"/>
      <c r="E92" s="38" t="s">
        <v>246</v>
      </c>
      <c r="F92" s="45"/>
      <c r="G92" s="45"/>
      <c r="H92" s="45"/>
      <c r="I92" s="45"/>
      <c r="J92" s="47"/>
    </row>
    <row r="93">
      <c r="A93" s="36" t="s">
        <v>68</v>
      </c>
      <c r="B93" s="36">
        <v>22</v>
      </c>
      <c r="C93" s="37" t="s">
        <v>150</v>
      </c>
      <c r="D93" s="36" t="s">
        <v>70</v>
      </c>
      <c r="E93" s="38" t="s">
        <v>151</v>
      </c>
      <c r="F93" s="39" t="s">
        <v>99</v>
      </c>
      <c r="G93" s="40">
        <v>3</v>
      </c>
      <c r="H93" s="41">
        <v>0</v>
      </c>
      <c r="I93" s="42">
        <f>ROUND(G93*H93,P4)</f>
        <v>0</v>
      </c>
      <c r="J93" s="39" t="s">
        <v>73</v>
      </c>
      <c r="O93" s="43">
        <f>I93*0.21</f>
        <v>0</v>
      </c>
      <c r="P93">
        <v>3</v>
      </c>
    </row>
    <row r="94">
      <c r="A94" s="36" t="s">
        <v>74</v>
      </c>
      <c r="B94" s="44"/>
      <c r="C94" s="45"/>
      <c r="D94" s="45"/>
      <c r="E94" s="46" t="s">
        <v>70</v>
      </c>
      <c r="F94" s="45"/>
      <c r="G94" s="45"/>
      <c r="H94" s="45"/>
      <c r="I94" s="45"/>
      <c r="J94" s="47"/>
    </row>
    <row r="95">
      <c r="A95" s="36" t="s">
        <v>75</v>
      </c>
      <c r="B95" s="44"/>
      <c r="C95" s="45"/>
      <c r="D95" s="45"/>
      <c r="E95" s="52" t="s">
        <v>70</v>
      </c>
      <c r="F95" s="45"/>
      <c r="G95" s="45"/>
      <c r="H95" s="45"/>
      <c r="I95" s="45"/>
      <c r="J95" s="47"/>
    </row>
    <row r="96" ht="172.8">
      <c r="A96" s="36" t="s">
        <v>77</v>
      </c>
      <c r="B96" s="44"/>
      <c r="C96" s="45"/>
      <c r="D96" s="45"/>
      <c r="E96" s="38" t="s">
        <v>248</v>
      </c>
      <c r="F96" s="45"/>
      <c r="G96" s="45"/>
      <c r="H96" s="45"/>
      <c r="I96" s="45"/>
      <c r="J96" s="47"/>
    </row>
    <row r="97">
      <c r="A97" s="36" t="s">
        <v>68</v>
      </c>
      <c r="B97" s="36">
        <v>23</v>
      </c>
      <c r="C97" s="37" t="s">
        <v>152</v>
      </c>
      <c r="D97" s="36" t="s">
        <v>70</v>
      </c>
      <c r="E97" s="38" t="s">
        <v>153</v>
      </c>
      <c r="F97" s="39" t="s">
        <v>99</v>
      </c>
      <c r="G97" s="40">
        <v>3</v>
      </c>
      <c r="H97" s="41">
        <v>0</v>
      </c>
      <c r="I97" s="42">
        <f>ROUND(G97*H97,P4)</f>
        <v>0</v>
      </c>
      <c r="J97" s="39" t="s">
        <v>73</v>
      </c>
      <c r="O97" s="43">
        <f>I97*0.21</f>
        <v>0</v>
      </c>
      <c r="P97">
        <v>3</v>
      </c>
    </row>
    <row r="98">
      <c r="A98" s="36" t="s">
        <v>74</v>
      </c>
      <c r="B98" s="44"/>
      <c r="C98" s="45"/>
      <c r="D98" s="45"/>
      <c r="E98" s="46" t="s">
        <v>70</v>
      </c>
      <c r="F98" s="45"/>
      <c r="G98" s="45"/>
      <c r="H98" s="45"/>
      <c r="I98" s="45"/>
      <c r="J98" s="47"/>
    </row>
    <row r="99" ht="144">
      <c r="A99" s="36" t="s">
        <v>77</v>
      </c>
      <c r="B99" s="44"/>
      <c r="C99" s="45"/>
      <c r="D99" s="45"/>
      <c r="E99" s="38" t="s">
        <v>246</v>
      </c>
      <c r="F99" s="45"/>
      <c r="G99" s="45"/>
      <c r="H99" s="45"/>
      <c r="I99" s="45"/>
      <c r="J99" s="47"/>
    </row>
    <row r="100">
      <c r="A100" s="36" t="s">
        <v>68</v>
      </c>
      <c r="B100" s="36">
        <v>24</v>
      </c>
      <c r="C100" s="37" t="s">
        <v>156</v>
      </c>
      <c r="D100" s="36" t="s">
        <v>70</v>
      </c>
      <c r="E100" s="38" t="s">
        <v>157</v>
      </c>
      <c r="F100" s="39" t="s">
        <v>158</v>
      </c>
      <c r="G100" s="40">
        <v>0.029999999999999999</v>
      </c>
      <c r="H100" s="41">
        <v>0</v>
      </c>
      <c r="I100" s="42">
        <f>ROUND(G100*H100,P4)</f>
        <v>0</v>
      </c>
      <c r="J100" s="39" t="s">
        <v>73</v>
      </c>
      <c r="O100" s="43">
        <f>I100*0.21</f>
        <v>0</v>
      </c>
      <c r="P100">
        <v>3</v>
      </c>
    </row>
    <row r="101">
      <c r="A101" s="36" t="s">
        <v>74</v>
      </c>
      <c r="B101" s="44"/>
      <c r="C101" s="45"/>
      <c r="D101" s="45"/>
      <c r="E101" s="46" t="s">
        <v>70</v>
      </c>
      <c r="F101" s="45"/>
      <c r="G101" s="45"/>
      <c r="H101" s="45"/>
      <c r="I101" s="45"/>
      <c r="J101" s="47"/>
    </row>
    <row r="102" ht="57.6">
      <c r="A102" s="36" t="s">
        <v>75</v>
      </c>
      <c r="B102" s="44"/>
      <c r="C102" s="45"/>
      <c r="D102" s="45"/>
      <c r="E102" s="48" t="s">
        <v>250</v>
      </c>
      <c r="F102" s="45"/>
      <c r="G102" s="45"/>
      <c r="H102" s="45"/>
      <c r="I102" s="45"/>
      <c r="J102" s="47"/>
    </row>
    <row r="103" ht="216">
      <c r="A103" s="36" t="s">
        <v>77</v>
      </c>
      <c r="B103" s="44"/>
      <c r="C103" s="45"/>
      <c r="D103" s="45"/>
      <c r="E103" s="38" t="s">
        <v>251</v>
      </c>
      <c r="F103" s="45"/>
      <c r="G103" s="45"/>
      <c r="H103" s="45"/>
      <c r="I103" s="45"/>
      <c r="J103" s="47"/>
    </row>
    <row r="104">
      <c r="A104" s="36" t="s">
        <v>68</v>
      </c>
      <c r="B104" s="36">
        <v>25</v>
      </c>
      <c r="C104" s="37" t="s">
        <v>161</v>
      </c>
      <c r="D104" s="36" t="s">
        <v>70</v>
      </c>
      <c r="E104" s="38" t="s">
        <v>162</v>
      </c>
      <c r="F104" s="39" t="s">
        <v>158</v>
      </c>
      <c r="G104" s="40">
        <v>0.029999999999999999</v>
      </c>
      <c r="H104" s="41">
        <v>0</v>
      </c>
      <c r="I104" s="42">
        <f>ROUND(G104*H104,P4)</f>
        <v>0</v>
      </c>
      <c r="J104" s="39" t="s">
        <v>73</v>
      </c>
      <c r="O104" s="43">
        <f>I104*0.21</f>
        <v>0</v>
      </c>
      <c r="P104">
        <v>3</v>
      </c>
    </row>
    <row r="105">
      <c r="A105" s="36" t="s">
        <v>74</v>
      </c>
      <c r="B105" s="44"/>
      <c r="C105" s="45"/>
      <c r="D105" s="45"/>
      <c r="E105" s="46" t="s">
        <v>70</v>
      </c>
      <c r="F105" s="45"/>
      <c r="G105" s="45"/>
      <c r="H105" s="45"/>
      <c r="I105" s="45"/>
      <c r="J105" s="47"/>
    </row>
    <row r="106">
      <c r="A106" s="36" t="s">
        <v>75</v>
      </c>
      <c r="B106" s="44"/>
      <c r="C106" s="45"/>
      <c r="D106" s="45"/>
      <c r="E106" s="52" t="s">
        <v>70</v>
      </c>
      <c r="F106" s="45"/>
      <c r="G106" s="45"/>
      <c r="H106" s="45"/>
      <c r="I106" s="45"/>
      <c r="J106" s="47"/>
    </row>
    <row r="107" ht="144">
      <c r="A107" s="36" t="s">
        <v>77</v>
      </c>
      <c r="B107" s="44"/>
      <c r="C107" s="45"/>
      <c r="D107" s="45"/>
      <c r="E107" s="38" t="s">
        <v>252</v>
      </c>
      <c r="F107" s="45"/>
      <c r="G107" s="45"/>
      <c r="H107" s="45"/>
      <c r="I107" s="45"/>
      <c r="J107" s="47"/>
    </row>
    <row r="108">
      <c r="A108" s="36" t="s">
        <v>68</v>
      </c>
      <c r="B108" s="36">
        <v>26</v>
      </c>
      <c r="C108" s="37" t="s">
        <v>253</v>
      </c>
      <c r="D108" s="36" t="s">
        <v>70</v>
      </c>
      <c r="E108" s="38" t="s">
        <v>254</v>
      </c>
      <c r="F108" s="39" t="s">
        <v>166</v>
      </c>
      <c r="G108" s="40">
        <v>1</v>
      </c>
      <c r="H108" s="41">
        <v>0</v>
      </c>
      <c r="I108" s="42">
        <f>ROUND(G108*H108,P4)</f>
        <v>0</v>
      </c>
      <c r="J108" s="39" t="s">
        <v>73</v>
      </c>
      <c r="O108" s="43">
        <f>I108*0.21</f>
        <v>0</v>
      </c>
      <c r="P108">
        <v>3</v>
      </c>
    </row>
    <row r="109">
      <c r="A109" s="36" t="s">
        <v>74</v>
      </c>
      <c r="B109" s="44"/>
      <c r="C109" s="45"/>
      <c r="D109" s="45"/>
      <c r="E109" s="46" t="s">
        <v>70</v>
      </c>
      <c r="F109" s="45"/>
      <c r="G109" s="45"/>
      <c r="H109" s="45"/>
      <c r="I109" s="45"/>
      <c r="J109" s="47"/>
    </row>
    <row r="110">
      <c r="A110" s="36" t="s">
        <v>75</v>
      </c>
      <c r="B110" s="44"/>
      <c r="C110" s="45"/>
      <c r="D110" s="45"/>
      <c r="E110" s="52" t="s">
        <v>70</v>
      </c>
      <c r="F110" s="45"/>
      <c r="G110" s="45"/>
      <c r="H110" s="45"/>
      <c r="I110" s="45"/>
      <c r="J110" s="47"/>
    </row>
    <row r="111" ht="187.2">
      <c r="A111" s="36" t="s">
        <v>77</v>
      </c>
      <c r="B111" s="44"/>
      <c r="C111" s="45"/>
      <c r="D111" s="45"/>
      <c r="E111" s="38" t="s">
        <v>255</v>
      </c>
      <c r="F111" s="45"/>
      <c r="G111" s="45"/>
      <c r="H111" s="45"/>
      <c r="I111" s="45"/>
      <c r="J111" s="47"/>
    </row>
    <row r="112">
      <c r="A112" s="36" t="s">
        <v>68</v>
      </c>
      <c r="B112" s="36">
        <v>27</v>
      </c>
      <c r="C112" s="37" t="s">
        <v>168</v>
      </c>
      <c r="D112" s="36" t="s">
        <v>70</v>
      </c>
      <c r="E112" s="38" t="s">
        <v>169</v>
      </c>
      <c r="F112" s="39" t="s">
        <v>166</v>
      </c>
      <c r="G112" s="40">
        <v>1</v>
      </c>
      <c r="H112" s="41">
        <v>0</v>
      </c>
      <c r="I112" s="42">
        <f>ROUND(G112*H112,P4)</f>
        <v>0</v>
      </c>
      <c r="J112" s="39" t="s">
        <v>73</v>
      </c>
      <c r="O112" s="43">
        <f>I112*0.21</f>
        <v>0</v>
      </c>
      <c r="P112">
        <v>3</v>
      </c>
    </row>
    <row r="113">
      <c r="A113" s="36" t="s">
        <v>74</v>
      </c>
      <c r="B113" s="44"/>
      <c r="C113" s="45"/>
      <c r="D113" s="45"/>
      <c r="E113" s="46" t="s">
        <v>70</v>
      </c>
      <c r="F113" s="45"/>
      <c r="G113" s="45"/>
      <c r="H113" s="45"/>
      <c r="I113" s="45"/>
      <c r="J113" s="47"/>
    </row>
    <row r="114">
      <c r="A114" s="36" t="s">
        <v>75</v>
      </c>
      <c r="B114" s="44"/>
      <c r="C114" s="45"/>
      <c r="D114" s="45"/>
      <c r="E114" s="52" t="s">
        <v>70</v>
      </c>
      <c r="F114" s="45"/>
      <c r="G114" s="45"/>
      <c r="H114" s="45"/>
      <c r="I114" s="45"/>
      <c r="J114" s="47"/>
    </row>
    <row r="115" ht="172.8">
      <c r="A115" s="36" t="s">
        <v>77</v>
      </c>
      <c r="B115" s="44"/>
      <c r="C115" s="45"/>
      <c r="D115" s="45"/>
      <c r="E115" s="38" t="s">
        <v>256</v>
      </c>
      <c r="F115" s="45"/>
      <c r="G115" s="45"/>
      <c r="H115" s="45"/>
      <c r="I115" s="45"/>
      <c r="J115" s="47"/>
    </row>
    <row r="116">
      <c r="A116" s="36" t="s">
        <v>68</v>
      </c>
      <c r="B116" s="36">
        <v>28</v>
      </c>
      <c r="C116" s="37" t="s">
        <v>171</v>
      </c>
      <c r="D116" s="36" t="s">
        <v>70</v>
      </c>
      <c r="E116" s="38" t="s">
        <v>172</v>
      </c>
      <c r="F116" s="39" t="s">
        <v>166</v>
      </c>
      <c r="G116" s="40">
        <v>1</v>
      </c>
      <c r="H116" s="41">
        <v>0</v>
      </c>
      <c r="I116" s="42">
        <f>ROUND(G116*H116,P4)</f>
        <v>0</v>
      </c>
      <c r="J116" s="39" t="s">
        <v>73</v>
      </c>
      <c r="O116" s="43">
        <f>I116*0.21</f>
        <v>0</v>
      </c>
      <c r="P116">
        <v>3</v>
      </c>
    </row>
    <row r="117">
      <c r="A117" s="36" t="s">
        <v>74</v>
      </c>
      <c r="B117" s="44"/>
      <c r="C117" s="45"/>
      <c r="D117" s="45"/>
      <c r="E117" s="46" t="s">
        <v>70</v>
      </c>
      <c r="F117" s="45"/>
      <c r="G117" s="45"/>
      <c r="H117" s="45"/>
      <c r="I117" s="45"/>
      <c r="J117" s="47"/>
    </row>
    <row r="118">
      <c r="A118" s="36" t="s">
        <v>75</v>
      </c>
      <c r="B118" s="44"/>
      <c r="C118" s="45"/>
      <c r="D118" s="45"/>
      <c r="E118" s="52" t="s">
        <v>70</v>
      </c>
      <c r="F118" s="45"/>
      <c r="G118" s="45"/>
      <c r="H118" s="45"/>
      <c r="I118" s="45"/>
      <c r="J118" s="47"/>
    </row>
    <row r="119" ht="172.8">
      <c r="A119" s="36" t="s">
        <v>77</v>
      </c>
      <c r="B119" s="44"/>
      <c r="C119" s="45"/>
      <c r="D119" s="45"/>
      <c r="E119" s="38" t="s">
        <v>256</v>
      </c>
      <c r="F119" s="45"/>
      <c r="G119" s="45"/>
      <c r="H119" s="45"/>
      <c r="I119" s="45"/>
      <c r="J119" s="47"/>
    </row>
    <row r="120">
      <c r="A120" s="36" t="s">
        <v>68</v>
      </c>
      <c r="B120" s="36">
        <v>29</v>
      </c>
      <c r="C120" s="37" t="s">
        <v>173</v>
      </c>
      <c r="D120" s="36" t="s">
        <v>70</v>
      </c>
      <c r="E120" s="38" t="s">
        <v>174</v>
      </c>
      <c r="F120" s="39" t="s">
        <v>175</v>
      </c>
      <c r="G120" s="40">
        <v>1</v>
      </c>
      <c r="H120" s="41">
        <v>0</v>
      </c>
      <c r="I120" s="42">
        <f>ROUND(G120*H120,P4)</f>
        <v>0</v>
      </c>
      <c r="J120" s="39" t="s">
        <v>73</v>
      </c>
      <c r="O120" s="43">
        <f>I120*0.21</f>
        <v>0</v>
      </c>
      <c r="P120">
        <v>3</v>
      </c>
    </row>
    <row r="121">
      <c r="A121" s="36" t="s">
        <v>74</v>
      </c>
      <c r="B121" s="44"/>
      <c r="C121" s="45"/>
      <c r="D121" s="45"/>
      <c r="E121" s="46" t="s">
        <v>70</v>
      </c>
      <c r="F121" s="45"/>
      <c r="G121" s="45"/>
      <c r="H121" s="45"/>
      <c r="I121" s="45"/>
      <c r="J121" s="47"/>
    </row>
    <row r="122">
      <c r="A122" s="36" t="s">
        <v>75</v>
      </c>
      <c r="B122" s="44"/>
      <c r="C122" s="45"/>
      <c r="D122" s="45"/>
      <c r="E122" s="52" t="s">
        <v>70</v>
      </c>
      <c r="F122" s="45"/>
      <c r="G122" s="45"/>
      <c r="H122" s="45"/>
      <c r="I122" s="45"/>
      <c r="J122" s="47"/>
    </row>
    <row r="123" ht="158.4">
      <c r="A123" s="36" t="s">
        <v>77</v>
      </c>
      <c r="B123" s="44"/>
      <c r="C123" s="45"/>
      <c r="D123" s="45"/>
      <c r="E123" s="38" t="s">
        <v>176</v>
      </c>
      <c r="F123" s="45"/>
      <c r="G123" s="45"/>
      <c r="H123" s="45"/>
      <c r="I123" s="45"/>
      <c r="J123" s="47"/>
    </row>
    <row r="124">
      <c r="A124" s="36" t="s">
        <v>68</v>
      </c>
      <c r="B124" s="36">
        <v>30</v>
      </c>
      <c r="C124" s="37" t="s">
        <v>177</v>
      </c>
      <c r="D124" s="36" t="s">
        <v>178</v>
      </c>
      <c r="E124" s="38" t="s">
        <v>179</v>
      </c>
      <c r="F124" s="39" t="s">
        <v>180</v>
      </c>
      <c r="G124" s="40">
        <v>0.38400000000000001</v>
      </c>
      <c r="H124" s="41">
        <v>0</v>
      </c>
      <c r="I124" s="42">
        <f>ROUND(G124*H124,P4)</f>
        <v>0</v>
      </c>
      <c r="J124" s="39" t="s">
        <v>73</v>
      </c>
      <c r="O124" s="43">
        <f>I124*0.21</f>
        <v>0</v>
      </c>
      <c r="P124">
        <v>3</v>
      </c>
    </row>
    <row r="125">
      <c r="A125" s="36" t="s">
        <v>74</v>
      </c>
      <c r="B125" s="44"/>
      <c r="C125" s="45"/>
      <c r="D125" s="45"/>
      <c r="E125" s="46" t="s">
        <v>70</v>
      </c>
      <c r="F125" s="45"/>
      <c r="G125" s="45"/>
      <c r="H125" s="45"/>
      <c r="I125" s="45"/>
      <c r="J125" s="47"/>
    </row>
    <row r="126" ht="43.2">
      <c r="A126" s="36" t="s">
        <v>75</v>
      </c>
      <c r="B126" s="44"/>
      <c r="C126" s="45"/>
      <c r="D126" s="45"/>
      <c r="E126" s="48" t="s">
        <v>257</v>
      </c>
      <c r="F126" s="45"/>
      <c r="G126" s="45"/>
      <c r="H126" s="45"/>
      <c r="I126" s="45"/>
      <c r="J126" s="47"/>
    </row>
    <row r="127" ht="86.4">
      <c r="A127" s="36" t="s">
        <v>77</v>
      </c>
      <c r="B127" s="44"/>
      <c r="C127" s="45"/>
      <c r="D127" s="45"/>
      <c r="E127" s="38" t="s">
        <v>182</v>
      </c>
      <c r="F127" s="45"/>
      <c r="G127" s="45"/>
      <c r="H127" s="45"/>
      <c r="I127" s="45"/>
      <c r="J127" s="47"/>
    </row>
    <row r="128">
      <c r="A128" s="36" t="s">
        <v>68</v>
      </c>
      <c r="B128" s="36">
        <v>31</v>
      </c>
      <c r="C128" s="37" t="s">
        <v>183</v>
      </c>
      <c r="D128" s="36" t="s">
        <v>178</v>
      </c>
      <c r="E128" s="38" t="s">
        <v>184</v>
      </c>
      <c r="F128" s="39" t="s">
        <v>91</v>
      </c>
      <c r="G128" s="40">
        <v>128</v>
      </c>
      <c r="H128" s="41">
        <v>0</v>
      </c>
      <c r="I128" s="42">
        <f>ROUND(G128*H128,P4)</f>
        <v>0</v>
      </c>
      <c r="J128" s="39" t="s">
        <v>73</v>
      </c>
      <c r="O128" s="43">
        <f>I128*0.21</f>
        <v>0</v>
      </c>
      <c r="P128">
        <v>3</v>
      </c>
    </row>
    <row r="129">
      <c r="A129" s="36" t="s">
        <v>74</v>
      </c>
      <c r="B129" s="44"/>
      <c r="C129" s="45"/>
      <c r="D129" s="45"/>
      <c r="E129" s="46" t="s">
        <v>70</v>
      </c>
      <c r="F129" s="45"/>
      <c r="G129" s="45"/>
      <c r="H129" s="45"/>
      <c r="I129" s="45"/>
      <c r="J129" s="47"/>
    </row>
    <row r="130" ht="144">
      <c r="A130" s="36" t="s">
        <v>77</v>
      </c>
      <c r="B130" s="44"/>
      <c r="C130" s="45"/>
      <c r="D130" s="45"/>
      <c r="E130" s="38" t="s">
        <v>185</v>
      </c>
      <c r="F130" s="45"/>
      <c r="G130" s="45"/>
      <c r="H130" s="45"/>
      <c r="I130" s="45"/>
      <c r="J130" s="47"/>
    </row>
    <row r="131">
      <c r="A131" s="36" t="s">
        <v>68</v>
      </c>
      <c r="B131" s="36">
        <v>32</v>
      </c>
      <c r="C131" s="37" t="s">
        <v>186</v>
      </c>
      <c r="D131" s="36" t="s">
        <v>178</v>
      </c>
      <c r="E131" s="38" t="s">
        <v>187</v>
      </c>
      <c r="F131" s="39" t="s">
        <v>91</v>
      </c>
      <c r="G131" s="40">
        <v>117</v>
      </c>
      <c r="H131" s="41">
        <v>0</v>
      </c>
      <c r="I131" s="42">
        <f>ROUND(G131*H131,P4)</f>
        <v>0</v>
      </c>
      <c r="J131" s="39" t="s">
        <v>73</v>
      </c>
      <c r="O131" s="43">
        <f>I131*0.21</f>
        <v>0</v>
      </c>
      <c r="P131">
        <v>3</v>
      </c>
    </row>
    <row r="132">
      <c r="A132" s="36" t="s">
        <v>74</v>
      </c>
      <c r="B132" s="44"/>
      <c r="C132" s="45"/>
      <c r="D132" s="45"/>
      <c r="E132" s="46" t="s">
        <v>70</v>
      </c>
      <c r="F132" s="45"/>
      <c r="G132" s="45"/>
      <c r="H132" s="45"/>
      <c r="I132" s="45"/>
      <c r="J132" s="47"/>
    </row>
    <row r="133">
      <c r="A133" s="36" t="s">
        <v>75</v>
      </c>
      <c r="B133" s="44"/>
      <c r="C133" s="45"/>
      <c r="D133" s="45"/>
      <c r="E133" s="52" t="s">
        <v>70</v>
      </c>
      <c r="F133" s="45"/>
      <c r="G133" s="45"/>
      <c r="H133" s="45"/>
      <c r="I133" s="45"/>
      <c r="J133" s="47"/>
    </row>
    <row r="134" ht="129.6">
      <c r="A134" s="36" t="s">
        <v>77</v>
      </c>
      <c r="B134" s="44"/>
      <c r="C134" s="45"/>
      <c r="D134" s="45"/>
      <c r="E134" s="38" t="s">
        <v>188</v>
      </c>
      <c r="F134" s="45"/>
      <c r="G134" s="45"/>
      <c r="H134" s="45"/>
      <c r="I134" s="45"/>
      <c r="J134" s="47"/>
    </row>
    <row r="135">
      <c r="A135" s="30" t="s">
        <v>65</v>
      </c>
      <c r="B135" s="31"/>
      <c r="C135" s="32" t="s">
        <v>52</v>
      </c>
      <c r="D135" s="33"/>
      <c r="E135" s="30" t="s">
        <v>222</v>
      </c>
      <c r="F135" s="33"/>
      <c r="G135" s="33"/>
      <c r="H135" s="33"/>
      <c r="I135" s="34">
        <f>SUMIFS(I136:I144,A136:A144,"P")</f>
        <v>0</v>
      </c>
      <c r="J135" s="35"/>
    </row>
    <row r="136" ht="28.8">
      <c r="A136" s="36" t="s">
        <v>68</v>
      </c>
      <c r="B136" s="36">
        <v>33</v>
      </c>
      <c r="C136" s="37" t="s">
        <v>223</v>
      </c>
      <c r="D136" s="36"/>
      <c r="E136" s="38" t="s">
        <v>224</v>
      </c>
      <c r="F136" s="39" t="s">
        <v>225</v>
      </c>
      <c r="G136" s="40">
        <v>0.01</v>
      </c>
      <c r="H136" s="41">
        <v>0</v>
      </c>
      <c r="I136" s="42">
        <f>ROUND(G136*H136,P4)</f>
        <v>0</v>
      </c>
      <c r="J136" s="39" t="s">
        <v>73</v>
      </c>
      <c r="O136" s="43">
        <f>I136*0.21</f>
        <v>0</v>
      </c>
      <c r="P136">
        <v>3</v>
      </c>
    </row>
    <row r="137">
      <c r="A137" s="36" t="s">
        <v>74</v>
      </c>
      <c r="B137" s="44"/>
      <c r="C137" s="45"/>
      <c r="D137" s="45"/>
      <c r="E137" s="46"/>
      <c r="F137" s="45"/>
      <c r="G137" s="45"/>
      <c r="H137" s="45"/>
      <c r="I137" s="45"/>
      <c r="J137" s="47"/>
    </row>
    <row r="138" ht="187.2">
      <c r="A138" s="36" t="s">
        <v>77</v>
      </c>
      <c r="B138" s="44"/>
      <c r="C138" s="45"/>
      <c r="D138" s="45"/>
      <c r="E138" s="38" t="s">
        <v>226</v>
      </c>
      <c r="F138" s="45"/>
      <c r="G138" s="45"/>
      <c r="H138" s="45"/>
      <c r="I138" s="45"/>
      <c r="J138" s="47"/>
    </row>
    <row r="139" ht="28.8">
      <c r="A139" s="36" t="s">
        <v>68</v>
      </c>
      <c r="B139" s="36">
        <v>34</v>
      </c>
      <c r="C139" s="37" t="s">
        <v>227</v>
      </c>
      <c r="D139" s="36"/>
      <c r="E139" s="38" t="s">
        <v>228</v>
      </c>
      <c r="F139" s="39" t="s">
        <v>225</v>
      </c>
      <c r="G139" s="40">
        <v>0.01</v>
      </c>
      <c r="H139" s="41">
        <v>0</v>
      </c>
      <c r="I139" s="42">
        <f>ROUND(G139*H139,P4)</f>
        <v>0</v>
      </c>
      <c r="J139" s="39" t="s">
        <v>73</v>
      </c>
      <c r="O139" s="43">
        <f>I139*0.21</f>
        <v>0</v>
      </c>
      <c r="P139">
        <v>3</v>
      </c>
    </row>
    <row r="140">
      <c r="A140" s="36" t="s">
        <v>74</v>
      </c>
      <c r="B140" s="44"/>
      <c r="C140" s="45"/>
      <c r="D140" s="45"/>
      <c r="E140" s="38" t="s">
        <v>229</v>
      </c>
      <c r="F140" s="45"/>
      <c r="G140" s="45"/>
      <c r="H140" s="45"/>
      <c r="I140" s="45"/>
      <c r="J140" s="47"/>
    </row>
    <row r="141" ht="187.2">
      <c r="A141" s="36" t="s">
        <v>77</v>
      </c>
      <c r="B141" s="44"/>
      <c r="C141" s="45"/>
      <c r="D141" s="45"/>
      <c r="E141" s="38" t="s">
        <v>226</v>
      </c>
      <c r="F141" s="45"/>
      <c r="G141" s="45"/>
      <c r="H141" s="45"/>
      <c r="I141" s="45"/>
      <c r="J141" s="47"/>
    </row>
    <row r="142" ht="28.8">
      <c r="A142" s="36" t="s">
        <v>68</v>
      </c>
      <c r="B142" s="36">
        <v>35</v>
      </c>
      <c r="C142" s="37" t="s">
        <v>230</v>
      </c>
      <c r="D142" s="36"/>
      <c r="E142" s="38" t="s">
        <v>231</v>
      </c>
      <c r="F142" s="39" t="s">
        <v>225</v>
      </c>
      <c r="G142" s="40">
        <v>0.01</v>
      </c>
      <c r="H142" s="41">
        <v>0</v>
      </c>
      <c r="I142" s="42">
        <f>ROUND(G142*H142,P4)</f>
        <v>0</v>
      </c>
      <c r="J142" s="39" t="s">
        <v>73</v>
      </c>
      <c r="O142" s="43">
        <f>I142*0.21</f>
        <v>0</v>
      </c>
      <c r="P142">
        <v>3</v>
      </c>
    </row>
    <row r="143" ht="43.2">
      <c r="A143" s="36" t="s">
        <v>74</v>
      </c>
      <c r="B143" s="44"/>
      <c r="C143" s="45"/>
      <c r="D143" s="45"/>
      <c r="E143" s="38" t="s">
        <v>258</v>
      </c>
      <c r="F143" s="45"/>
      <c r="G143" s="45"/>
      <c r="H143" s="45"/>
      <c r="I143" s="45"/>
      <c r="J143" s="47"/>
    </row>
    <row r="144" ht="187.2">
      <c r="A144" s="36" t="s">
        <v>77</v>
      </c>
      <c r="B144" s="49"/>
      <c r="C144" s="50"/>
      <c r="D144" s="50"/>
      <c r="E144" s="38" t="s">
        <v>226</v>
      </c>
      <c r="F144" s="50"/>
      <c r="G144" s="50"/>
      <c r="H144" s="50"/>
      <c r="I144" s="50"/>
      <c r="J144" s="51"/>
    </row>
  </sheetData>
  <sheetProtection sheet="1" objects="1" scenarios="1" spinCount="100000" saltValue="aZtHlQZA0vzM7PtPb3rQ0HsQiQ/fVab9VYTJA5fQ2os+oZgM4cFjaGMMx8BjCLrrWonHmnG4utTqymarLR7SSw==" hashValue="mnrcN/WK3e4XEQc2ewxX2iHB/r/jAvD7jrt/fsI8NQ+1lN+kV7vWVh9AvduWmGU3w1+RJqz4DzP4gNH12IgT6w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15</v>
      </c>
      <c r="I3" s="24">
        <f>SUMIFS(I8:I296,A8:A296,"SD")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15</v>
      </c>
      <c r="D4" s="21"/>
      <c r="E4" s="22" t="s">
        <v>16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66</v>
      </c>
      <c r="D8" s="33"/>
      <c r="E8" s="30" t="s">
        <v>67</v>
      </c>
      <c r="F8" s="33"/>
      <c r="G8" s="33"/>
      <c r="H8" s="33"/>
      <c r="I8" s="34">
        <f>SUMIFS(I9:I24,A9:A24,"P")</f>
        <v>0</v>
      </c>
      <c r="J8" s="35"/>
    </row>
    <row r="9">
      <c r="A9" s="36" t="s">
        <v>68</v>
      </c>
      <c r="B9" s="36">
        <v>1</v>
      </c>
      <c r="C9" s="37" t="s">
        <v>259</v>
      </c>
      <c r="D9" s="36" t="s">
        <v>70</v>
      </c>
      <c r="E9" s="38" t="s">
        <v>260</v>
      </c>
      <c r="F9" s="39" t="s">
        <v>72</v>
      </c>
      <c r="G9" s="40">
        <v>13.359999999999999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46" t="s">
        <v>70</v>
      </c>
      <c r="F10" s="45"/>
      <c r="G10" s="45"/>
      <c r="H10" s="45"/>
      <c r="I10" s="45"/>
      <c r="J10" s="47"/>
    </row>
    <row r="11" ht="57.6">
      <c r="A11" s="36" t="s">
        <v>75</v>
      </c>
      <c r="B11" s="44"/>
      <c r="C11" s="45"/>
      <c r="D11" s="45"/>
      <c r="E11" s="48" t="s">
        <v>261</v>
      </c>
      <c r="F11" s="45"/>
      <c r="G11" s="45"/>
      <c r="H11" s="45"/>
      <c r="I11" s="45"/>
      <c r="J11" s="47"/>
    </row>
    <row r="12" ht="129.6">
      <c r="A12" s="36" t="s">
        <v>77</v>
      </c>
      <c r="B12" s="44"/>
      <c r="C12" s="45"/>
      <c r="D12" s="45"/>
      <c r="E12" s="38" t="s">
        <v>262</v>
      </c>
      <c r="F12" s="45"/>
      <c r="G12" s="45"/>
      <c r="H12" s="45"/>
      <c r="I12" s="45"/>
      <c r="J12" s="47"/>
    </row>
    <row r="13">
      <c r="A13" s="36" t="s">
        <v>68</v>
      </c>
      <c r="B13" s="36">
        <v>2</v>
      </c>
      <c r="C13" s="37" t="s">
        <v>69</v>
      </c>
      <c r="D13" s="36" t="s">
        <v>70</v>
      </c>
      <c r="E13" s="38" t="s">
        <v>71</v>
      </c>
      <c r="F13" s="39" t="s">
        <v>72</v>
      </c>
      <c r="G13" s="40">
        <v>103.2</v>
      </c>
      <c r="H13" s="41">
        <v>0</v>
      </c>
      <c r="I13" s="42">
        <f>ROUND(G13*H13,P4)</f>
        <v>0</v>
      </c>
      <c r="J13" s="39" t="s">
        <v>73</v>
      </c>
      <c r="O13" s="43">
        <f>I13*0.21</f>
        <v>0</v>
      </c>
      <c r="P13">
        <v>3</v>
      </c>
    </row>
    <row r="14">
      <c r="A14" s="36" t="s">
        <v>74</v>
      </c>
      <c r="B14" s="44"/>
      <c r="C14" s="45"/>
      <c r="D14" s="45"/>
      <c r="E14" s="46" t="s">
        <v>70</v>
      </c>
      <c r="F14" s="45"/>
      <c r="G14" s="45"/>
      <c r="H14" s="45"/>
      <c r="I14" s="45"/>
      <c r="J14" s="47"/>
    </row>
    <row r="15" ht="43.2">
      <c r="A15" s="36" t="s">
        <v>75</v>
      </c>
      <c r="B15" s="44"/>
      <c r="C15" s="45"/>
      <c r="D15" s="45"/>
      <c r="E15" s="48" t="s">
        <v>263</v>
      </c>
      <c r="F15" s="45"/>
      <c r="G15" s="45"/>
      <c r="H15" s="45"/>
      <c r="I15" s="45"/>
      <c r="J15" s="47"/>
    </row>
    <row r="16" ht="409.5">
      <c r="A16" s="36" t="s">
        <v>77</v>
      </c>
      <c r="B16" s="44"/>
      <c r="C16" s="45"/>
      <c r="D16" s="45"/>
      <c r="E16" s="38" t="s">
        <v>233</v>
      </c>
      <c r="F16" s="45"/>
      <c r="G16" s="45"/>
      <c r="H16" s="45"/>
      <c r="I16" s="45"/>
      <c r="J16" s="47"/>
    </row>
    <row r="17">
      <c r="A17" s="36" t="s">
        <v>68</v>
      </c>
      <c r="B17" s="36">
        <v>3</v>
      </c>
      <c r="C17" s="37" t="s">
        <v>79</v>
      </c>
      <c r="D17" s="36"/>
      <c r="E17" s="38" t="s">
        <v>80</v>
      </c>
      <c r="F17" s="39" t="s">
        <v>72</v>
      </c>
      <c r="G17" s="40">
        <v>94.599999999999994</v>
      </c>
      <c r="H17" s="41">
        <v>0</v>
      </c>
      <c r="I17" s="42">
        <f>ROUND(G17*H17,P4)</f>
        <v>0</v>
      </c>
      <c r="J17" s="39" t="s">
        <v>73</v>
      </c>
      <c r="O17" s="43">
        <f>I17*0.21</f>
        <v>0</v>
      </c>
      <c r="P17">
        <v>3</v>
      </c>
    </row>
    <row r="18">
      <c r="A18" s="36" t="s">
        <v>74</v>
      </c>
      <c r="B18" s="44"/>
      <c r="C18" s="45"/>
      <c r="D18" s="45"/>
      <c r="E18" s="46" t="s">
        <v>70</v>
      </c>
      <c r="F18" s="45"/>
      <c r="G18" s="45"/>
      <c r="H18" s="45"/>
      <c r="I18" s="45"/>
      <c r="J18" s="47"/>
    </row>
    <row r="19" ht="43.2">
      <c r="A19" s="36" t="s">
        <v>75</v>
      </c>
      <c r="B19" s="44"/>
      <c r="C19" s="45"/>
      <c r="D19" s="45"/>
      <c r="E19" s="48" t="s">
        <v>264</v>
      </c>
      <c r="F19" s="45"/>
      <c r="G19" s="45"/>
      <c r="H19" s="45"/>
      <c r="I19" s="45"/>
      <c r="J19" s="47"/>
    </row>
    <row r="20" ht="302.4">
      <c r="A20" s="36" t="s">
        <v>77</v>
      </c>
      <c r="B20" s="44"/>
      <c r="C20" s="45"/>
      <c r="D20" s="45"/>
      <c r="E20" s="38" t="s">
        <v>235</v>
      </c>
      <c r="F20" s="45"/>
      <c r="G20" s="45"/>
      <c r="H20" s="45"/>
      <c r="I20" s="45"/>
      <c r="J20" s="47"/>
    </row>
    <row r="21">
      <c r="A21" s="36" t="s">
        <v>68</v>
      </c>
      <c r="B21" s="36">
        <v>4</v>
      </c>
      <c r="C21" s="37" t="s">
        <v>83</v>
      </c>
      <c r="D21" s="36" t="s">
        <v>70</v>
      </c>
      <c r="E21" s="38" t="s">
        <v>84</v>
      </c>
      <c r="F21" s="39" t="s">
        <v>72</v>
      </c>
      <c r="G21" s="40">
        <v>17.199999999999999</v>
      </c>
      <c r="H21" s="41">
        <v>0</v>
      </c>
      <c r="I21" s="42">
        <f>ROUND(G21*H21,P4)</f>
        <v>0</v>
      </c>
      <c r="J21" s="39" t="s">
        <v>73</v>
      </c>
      <c r="O21" s="43">
        <f>I21*0.21</f>
        <v>0</v>
      </c>
      <c r="P21">
        <v>3</v>
      </c>
    </row>
    <row r="22">
      <c r="A22" s="36" t="s">
        <v>74</v>
      </c>
      <c r="B22" s="44"/>
      <c r="C22" s="45"/>
      <c r="D22" s="45"/>
      <c r="E22" s="46" t="s">
        <v>70</v>
      </c>
      <c r="F22" s="45"/>
      <c r="G22" s="45"/>
      <c r="H22" s="45"/>
      <c r="I22" s="45"/>
      <c r="J22" s="47"/>
    </row>
    <row r="23" ht="43.2">
      <c r="A23" s="36" t="s">
        <v>75</v>
      </c>
      <c r="B23" s="44"/>
      <c r="C23" s="45"/>
      <c r="D23" s="45"/>
      <c r="E23" s="48" t="s">
        <v>265</v>
      </c>
      <c r="F23" s="45"/>
      <c r="G23" s="45"/>
      <c r="H23" s="45"/>
      <c r="I23" s="45"/>
      <c r="J23" s="47"/>
    </row>
    <row r="24" ht="388.8">
      <c r="A24" s="36" t="s">
        <v>77</v>
      </c>
      <c r="B24" s="44"/>
      <c r="C24" s="45"/>
      <c r="D24" s="45"/>
      <c r="E24" s="38" t="s">
        <v>237</v>
      </c>
      <c r="F24" s="45"/>
      <c r="G24" s="45"/>
      <c r="H24" s="45"/>
      <c r="I24" s="45"/>
      <c r="J24" s="47"/>
    </row>
    <row r="25">
      <c r="A25" s="30" t="s">
        <v>65</v>
      </c>
      <c r="B25" s="31"/>
      <c r="C25" s="32" t="s">
        <v>266</v>
      </c>
      <c r="D25" s="33"/>
      <c r="E25" s="30" t="s">
        <v>267</v>
      </c>
      <c r="F25" s="33"/>
      <c r="G25" s="33"/>
      <c r="H25" s="33"/>
      <c r="I25" s="34">
        <f>SUMIFS(I26:I28,A26:A28,"P")</f>
        <v>0</v>
      </c>
      <c r="J25" s="35"/>
    </row>
    <row r="26">
      <c r="A26" s="36" t="s">
        <v>68</v>
      </c>
      <c r="B26" s="36">
        <v>5</v>
      </c>
      <c r="C26" s="37" t="s">
        <v>268</v>
      </c>
      <c r="D26" s="36" t="s">
        <v>70</v>
      </c>
      <c r="E26" s="38" t="s">
        <v>269</v>
      </c>
      <c r="F26" s="39" t="s">
        <v>270</v>
      </c>
      <c r="G26" s="40">
        <v>133.59999999999999</v>
      </c>
      <c r="H26" s="41">
        <v>0</v>
      </c>
      <c r="I26" s="42">
        <f>ROUND(G26*H26,P4)</f>
        <v>0</v>
      </c>
      <c r="J26" s="39" t="s">
        <v>73</v>
      </c>
      <c r="O26" s="43">
        <f>I26*0.21</f>
        <v>0</v>
      </c>
      <c r="P26">
        <v>3</v>
      </c>
    </row>
    <row r="27">
      <c r="A27" s="36" t="s">
        <v>74</v>
      </c>
      <c r="B27" s="44"/>
      <c r="C27" s="45"/>
      <c r="D27" s="45"/>
      <c r="E27" s="46" t="s">
        <v>70</v>
      </c>
      <c r="F27" s="45"/>
      <c r="G27" s="45"/>
      <c r="H27" s="45"/>
      <c r="I27" s="45"/>
      <c r="J27" s="47"/>
    </row>
    <row r="28" ht="144">
      <c r="A28" s="36" t="s">
        <v>77</v>
      </c>
      <c r="B28" s="44"/>
      <c r="C28" s="45"/>
      <c r="D28" s="45"/>
      <c r="E28" s="38" t="s">
        <v>271</v>
      </c>
      <c r="F28" s="45"/>
      <c r="G28" s="45"/>
      <c r="H28" s="45"/>
      <c r="I28" s="45"/>
      <c r="J28" s="47"/>
    </row>
    <row r="29">
      <c r="A29" s="30" t="s">
        <v>65</v>
      </c>
      <c r="B29" s="31"/>
      <c r="C29" s="32" t="s">
        <v>87</v>
      </c>
      <c r="D29" s="33"/>
      <c r="E29" s="30" t="s">
        <v>88</v>
      </c>
      <c r="F29" s="33"/>
      <c r="G29" s="33"/>
      <c r="H29" s="33"/>
      <c r="I29" s="34">
        <f>SUMIFS(I30:I291,A30:A291,"P")</f>
        <v>0</v>
      </c>
      <c r="J29" s="35"/>
    </row>
    <row r="30">
      <c r="A30" s="36" t="s">
        <v>68</v>
      </c>
      <c r="B30" s="36">
        <v>6</v>
      </c>
      <c r="C30" s="37" t="s">
        <v>89</v>
      </c>
      <c r="D30" s="36" t="s">
        <v>70</v>
      </c>
      <c r="E30" s="38" t="s">
        <v>90</v>
      </c>
      <c r="F30" s="39" t="s">
        <v>91</v>
      </c>
      <c r="G30" s="40">
        <v>410</v>
      </c>
      <c r="H30" s="41">
        <v>0</v>
      </c>
      <c r="I30" s="42">
        <f>ROUND(G30*H30,P4)</f>
        <v>0</v>
      </c>
      <c r="J30" s="39" t="s">
        <v>73</v>
      </c>
      <c r="O30" s="43">
        <f>I30*0.21</f>
        <v>0</v>
      </c>
      <c r="P30">
        <v>3</v>
      </c>
    </row>
    <row r="31">
      <c r="A31" s="36" t="s">
        <v>74</v>
      </c>
      <c r="B31" s="44"/>
      <c r="C31" s="45"/>
      <c r="D31" s="45"/>
      <c r="E31" s="46" t="s">
        <v>70</v>
      </c>
      <c r="F31" s="45"/>
      <c r="G31" s="45"/>
      <c r="H31" s="45"/>
      <c r="I31" s="45"/>
      <c r="J31" s="47"/>
    </row>
    <row r="32">
      <c r="A32" s="36" t="s">
        <v>75</v>
      </c>
      <c r="B32" s="44"/>
      <c r="C32" s="45"/>
      <c r="D32" s="45"/>
      <c r="E32" s="52" t="s">
        <v>70</v>
      </c>
      <c r="F32" s="45"/>
      <c r="G32" s="45"/>
      <c r="H32" s="45"/>
      <c r="I32" s="45"/>
      <c r="J32" s="47"/>
    </row>
    <row r="33" ht="86.4">
      <c r="A33" s="36" t="s">
        <v>77</v>
      </c>
      <c r="B33" s="44"/>
      <c r="C33" s="45"/>
      <c r="D33" s="45"/>
      <c r="E33" s="38" t="s">
        <v>238</v>
      </c>
      <c r="F33" s="45"/>
      <c r="G33" s="45"/>
      <c r="H33" s="45"/>
      <c r="I33" s="45"/>
      <c r="J33" s="47"/>
    </row>
    <row r="34">
      <c r="A34" s="36" t="s">
        <v>68</v>
      </c>
      <c r="B34" s="36">
        <v>7</v>
      </c>
      <c r="C34" s="37" t="s">
        <v>93</v>
      </c>
      <c r="D34" s="36" t="s">
        <v>70</v>
      </c>
      <c r="E34" s="38" t="s">
        <v>94</v>
      </c>
      <c r="F34" s="39" t="s">
        <v>91</v>
      </c>
      <c r="G34" s="40">
        <v>410</v>
      </c>
      <c r="H34" s="41">
        <v>0</v>
      </c>
      <c r="I34" s="42">
        <f>ROUND(G34*H34,P4)</f>
        <v>0</v>
      </c>
      <c r="J34" s="39" t="s">
        <v>73</v>
      </c>
      <c r="O34" s="43">
        <f>I34*0.21</f>
        <v>0</v>
      </c>
      <c r="P34">
        <v>3</v>
      </c>
    </row>
    <row r="35">
      <c r="A35" s="36" t="s">
        <v>74</v>
      </c>
      <c r="B35" s="44"/>
      <c r="C35" s="45"/>
      <c r="D35" s="45"/>
      <c r="E35" s="46" t="s">
        <v>70</v>
      </c>
      <c r="F35" s="45"/>
      <c r="G35" s="45"/>
      <c r="H35" s="45"/>
      <c r="I35" s="45"/>
      <c r="J35" s="47"/>
    </row>
    <row r="36">
      <c r="A36" s="36" t="s">
        <v>75</v>
      </c>
      <c r="B36" s="44"/>
      <c r="C36" s="45"/>
      <c r="D36" s="45"/>
      <c r="E36" s="52" t="s">
        <v>70</v>
      </c>
      <c r="F36" s="45"/>
      <c r="G36" s="45"/>
      <c r="H36" s="45"/>
      <c r="I36" s="45"/>
      <c r="J36" s="47"/>
    </row>
    <row r="37" ht="100.8">
      <c r="A37" s="36" t="s">
        <v>77</v>
      </c>
      <c r="B37" s="44"/>
      <c r="C37" s="45"/>
      <c r="D37" s="45"/>
      <c r="E37" s="38" t="s">
        <v>239</v>
      </c>
      <c r="F37" s="45"/>
      <c r="G37" s="45"/>
      <c r="H37" s="45"/>
      <c r="I37" s="45"/>
      <c r="J37" s="47"/>
    </row>
    <row r="38" ht="28.8">
      <c r="A38" s="36" t="s">
        <v>68</v>
      </c>
      <c r="B38" s="36">
        <v>8</v>
      </c>
      <c r="C38" s="37" t="s">
        <v>272</v>
      </c>
      <c r="D38" s="36" t="s">
        <v>70</v>
      </c>
      <c r="E38" s="38" t="s">
        <v>273</v>
      </c>
      <c r="F38" s="39" t="s">
        <v>95</v>
      </c>
      <c r="G38" s="40">
        <v>118</v>
      </c>
      <c r="H38" s="41">
        <v>0</v>
      </c>
      <c r="I38" s="42">
        <f>ROUND(G38*H38,P4)</f>
        <v>0</v>
      </c>
      <c r="J38" s="39" t="s">
        <v>73</v>
      </c>
      <c r="O38" s="43">
        <f>I38*0.21</f>
        <v>0</v>
      </c>
      <c r="P38">
        <v>3</v>
      </c>
    </row>
    <row r="39">
      <c r="A39" s="36" t="s">
        <v>74</v>
      </c>
      <c r="B39" s="44"/>
      <c r="C39" s="45"/>
      <c r="D39" s="45"/>
      <c r="E39" s="46" t="s">
        <v>70</v>
      </c>
      <c r="F39" s="45"/>
      <c r="G39" s="45"/>
      <c r="H39" s="45"/>
      <c r="I39" s="45"/>
      <c r="J39" s="47"/>
    </row>
    <row r="40">
      <c r="A40" s="36" t="s">
        <v>75</v>
      </c>
      <c r="B40" s="44"/>
      <c r="C40" s="45"/>
      <c r="D40" s="45"/>
      <c r="E40" s="52" t="s">
        <v>70</v>
      </c>
      <c r="F40" s="45"/>
      <c r="G40" s="45"/>
      <c r="H40" s="45"/>
      <c r="I40" s="45"/>
      <c r="J40" s="47"/>
    </row>
    <row r="41" ht="158.4">
      <c r="A41" s="36" t="s">
        <v>77</v>
      </c>
      <c r="B41" s="44"/>
      <c r="C41" s="45"/>
      <c r="D41" s="45"/>
      <c r="E41" s="38" t="s">
        <v>274</v>
      </c>
      <c r="F41" s="45"/>
      <c r="G41" s="45"/>
      <c r="H41" s="45"/>
      <c r="I41" s="45"/>
      <c r="J41" s="47"/>
    </row>
    <row r="42">
      <c r="A42" s="36" t="s">
        <v>68</v>
      </c>
      <c r="B42" s="36">
        <v>9</v>
      </c>
      <c r="C42" s="37" t="s">
        <v>275</v>
      </c>
      <c r="D42" s="36" t="s">
        <v>70</v>
      </c>
      <c r="E42" s="38" t="s">
        <v>276</v>
      </c>
      <c r="F42" s="39" t="s">
        <v>95</v>
      </c>
      <c r="G42" s="40">
        <v>869</v>
      </c>
      <c r="H42" s="41">
        <v>0</v>
      </c>
      <c r="I42" s="42">
        <f>ROUND(G42*H42,P4)</f>
        <v>0</v>
      </c>
      <c r="J42" s="39" t="s">
        <v>73</v>
      </c>
      <c r="O42" s="43">
        <f>I42*0.21</f>
        <v>0</v>
      </c>
      <c r="P42">
        <v>3</v>
      </c>
    </row>
    <row r="43">
      <c r="A43" s="36" t="s">
        <v>74</v>
      </c>
      <c r="B43" s="44"/>
      <c r="C43" s="45"/>
      <c r="D43" s="45"/>
      <c r="E43" s="46" t="s">
        <v>70</v>
      </c>
      <c r="F43" s="45"/>
      <c r="G43" s="45"/>
      <c r="H43" s="45"/>
      <c r="I43" s="45"/>
      <c r="J43" s="47"/>
    </row>
    <row r="44">
      <c r="A44" s="36" t="s">
        <v>75</v>
      </c>
      <c r="B44" s="44"/>
      <c r="C44" s="45"/>
      <c r="D44" s="45"/>
      <c r="E44" s="52" t="s">
        <v>70</v>
      </c>
      <c r="F44" s="45"/>
      <c r="G44" s="45"/>
      <c r="H44" s="45"/>
      <c r="I44" s="45"/>
      <c r="J44" s="47"/>
    </row>
    <row r="45" ht="100.8">
      <c r="A45" s="36" t="s">
        <v>77</v>
      </c>
      <c r="B45" s="44"/>
      <c r="C45" s="45"/>
      <c r="D45" s="45"/>
      <c r="E45" s="38" t="s">
        <v>277</v>
      </c>
      <c r="F45" s="45"/>
      <c r="G45" s="45"/>
      <c r="H45" s="45"/>
      <c r="I45" s="45"/>
      <c r="J45" s="47"/>
    </row>
    <row r="46" ht="28.8">
      <c r="A46" s="36" t="s">
        <v>68</v>
      </c>
      <c r="B46" s="36">
        <v>10</v>
      </c>
      <c r="C46" s="37" t="s">
        <v>278</v>
      </c>
      <c r="D46" s="36" t="s">
        <v>70</v>
      </c>
      <c r="E46" s="38" t="s">
        <v>279</v>
      </c>
      <c r="F46" s="39" t="s">
        <v>99</v>
      </c>
      <c r="G46" s="40">
        <v>30</v>
      </c>
      <c r="H46" s="41">
        <v>0</v>
      </c>
      <c r="I46" s="42">
        <f>ROUND(G46*H46,P4)</f>
        <v>0</v>
      </c>
      <c r="J46" s="39" t="s">
        <v>73</v>
      </c>
      <c r="O46" s="43">
        <f>I46*0.21</f>
        <v>0</v>
      </c>
      <c r="P46">
        <v>3</v>
      </c>
    </row>
    <row r="47">
      <c r="A47" s="36" t="s">
        <v>74</v>
      </c>
      <c r="B47" s="44"/>
      <c r="C47" s="45"/>
      <c r="D47" s="45"/>
      <c r="E47" s="46" t="s">
        <v>70</v>
      </c>
      <c r="F47" s="45"/>
      <c r="G47" s="45"/>
      <c r="H47" s="45"/>
      <c r="I47" s="45"/>
      <c r="J47" s="47"/>
    </row>
    <row r="48">
      <c r="A48" s="36" t="s">
        <v>75</v>
      </c>
      <c r="B48" s="44"/>
      <c r="C48" s="45"/>
      <c r="D48" s="45"/>
      <c r="E48" s="48" t="s">
        <v>280</v>
      </c>
      <c r="F48" s="45"/>
      <c r="G48" s="45"/>
      <c r="H48" s="45"/>
      <c r="I48" s="45"/>
      <c r="J48" s="47"/>
    </row>
    <row r="49" ht="115.2">
      <c r="A49" s="36" t="s">
        <v>77</v>
      </c>
      <c r="B49" s="44"/>
      <c r="C49" s="45"/>
      <c r="D49" s="45"/>
      <c r="E49" s="38" t="s">
        <v>281</v>
      </c>
      <c r="F49" s="45"/>
      <c r="G49" s="45"/>
      <c r="H49" s="45"/>
      <c r="I49" s="45"/>
      <c r="J49" s="47"/>
    </row>
    <row r="50">
      <c r="A50" s="36" t="s">
        <v>68</v>
      </c>
      <c r="B50" s="36">
        <v>11</v>
      </c>
      <c r="C50" s="37" t="s">
        <v>282</v>
      </c>
      <c r="D50" s="36" t="s">
        <v>70</v>
      </c>
      <c r="E50" s="38" t="s">
        <v>283</v>
      </c>
      <c r="F50" s="39" t="s">
        <v>99</v>
      </c>
      <c r="G50" s="40">
        <v>6</v>
      </c>
      <c r="H50" s="41">
        <v>0</v>
      </c>
      <c r="I50" s="42">
        <f>ROUND(G50*H50,P4)</f>
        <v>0</v>
      </c>
      <c r="J50" s="39" t="s">
        <v>73</v>
      </c>
      <c r="O50" s="43">
        <f>I50*0.21</f>
        <v>0</v>
      </c>
      <c r="P50">
        <v>3</v>
      </c>
    </row>
    <row r="51">
      <c r="A51" s="36" t="s">
        <v>74</v>
      </c>
      <c r="B51" s="44"/>
      <c r="C51" s="45"/>
      <c r="D51" s="45"/>
      <c r="E51" s="46" t="s">
        <v>70</v>
      </c>
      <c r="F51" s="45"/>
      <c r="G51" s="45"/>
      <c r="H51" s="45"/>
      <c r="I51" s="45"/>
      <c r="J51" s="47"/>
    </row>
    <row r="52" ht="115.2">
      <c r="A52" s="36" t="s">
        <v>77</v>
      </c>
      <c r="B52" s="44"/>
      <c r="C52" s="45"/>
      <c r="D52" s="45"/>
      <c r="E52" s="38" t="s">
        <v>284</v>
      </c>
      <c r="F52" s="45"/>
      <c r="G52" s="45"/>
      <c r="H52" s="45"/>
      <c r="I52" s="45"/>
      <c r="J52" s="47"/>
    </row>
    <row r="53">
      <c r="A53" s="36" t="s">
        <v>68</v>
      </c>
      <c r="B53" s="36">
        <v>12</v>
      </c>
      <c r="C53" s="37" t="s">
        <v>285</v>
      </c>
      <c r="D53" s="36" t="s">
        <v>70</v>
      </c>
      <c r="E53" s="38" t="s">
        <v>286</v>
      </c>
      <c r="F53" s="39" t="s">
        <v>99</v>
      </c>
      <c r="G53" s="40">
        <v>1</v>
      </c>
      <c r="H53" s="41">
        <v>0</v>
      </c>
      <c r="I53" s="42">
        <f>ROUND(G53*H53,P4)</f>
        <v>0</v>
      </c>
      <c r="J53" s="39" t="s">
        <v>73</v>
      </c>
      <c r="O53" s="43">
        <f>I53*0.21</f>
        <v>0</v>
      </c>
      <c r="P53">
        <v>3</v>
      </c>
    </row>
    <row r="54">
      <c r="A54" s="36" t="s">
        <v>74</v>
      </c>
      <c r="B54" s="44"/>
      <c r="C54" s="45"/>
      <c r="D54" s="45"/>
      <c r="E54" s="46" t="s">
        <v>70</v>
      </c>
      <c r="F54" s="45"/>
      <c r="G54" s="45"/>
      <c r="H54" s="45"/>
      <c r="I54" s="45"/>
      <c r="J54" s="47"/>
    </row>
    <row r="55" ht="115.2">
      <c r="A55" s="36" t="s">
        <v>77</v>
      </c>
      <c r="B55" s="44"/>
      <c r="C55" s="45"/>
      <c r="D55" s="45"/>
      <c r="E55" s="38" t="s">
        <v>284</v>
      </c>
      <c r="F55" s="45"/>
      <c r="G55" s="45"/>
      <c r="H55" s="45"/>
      <c r="I55" s="45"/>
      <c r="J55" s="47"/>
    </row>
    <row r="56" ht="28.8">
      <c r="A56" s="36" t="s">
        <v>68</v>
      </c>
      <c r="B56" s="36">
        <v>13</v>
      </c>
      <c r="C56" s="37" t="s">
        <v>287</v>
      </c>
      <c r="D56" s="36" t="s">
        <v>70</v>
      </c>
      <c r="E56" s="38" t="s">
        <v>288</v>
      </c>
      <c r="F56" s="39" t="s">
        <v>99</v>
      </c>
      <c r="G56" s="40">
        <v>1</v>
      </c>
      <c r="H56" s="41">
        <v>0</v>
      </c>
      <c r="I56" s="42">
        <f>ROUND(G56*H56,P4)</f>
        <v>0</v>
      </c>
      <c r="J56" s="39" t="s">
        <v>73</v>
      </c>
      <c r="O56" s="43">
        <f>I56*0.21</f>
        <v>0</v>
      </c>
      <c r="P56">
        <v>3</v>
      </c>
    </row>
    <row r="57">
      <c r="A57" s="36" t="s">
        <v>74</v>
      </c>
      <c r="B57" s="44"/>
      <c r="C57" s="45"/>
      <c r="D57" s="45"/>
      <c r="E57" s="46" t="s">
        <v>70</v>
      </c>
      <c r="F57" s="45"/>
      <c r="G57" s="45"/>
      <c r="H57" s="45"/>
      <c r="I57" s="45"/>
      <c r="J57" s="47"/>
    </row>
    <row r="58">
      <c r="A58" s="36" t="s">
        <v>75</v>
      </c>
      <c r="B58" s="44"/>
      <c r="C58" s="45"/>
      <c r="D58" s="45"/>
      <c r="E58" s="48" t="s">
        <v>241</v>
      </c>
      <c r="F58" s="45"/>
      <c r="G58" s="45"/>
      <c r="H58" s="45"/>
      <c r="I58" s="45"/>
      <c r="J58" s="47"/>
    </row>
    <row r="59" ht="129.6">
      <c r="A59" s="36" t="s">
        <v>77</v>
      </c>
      <c r="B59" s="44"/>
      <c r="C59" s="45"/>
      <c r="D59" s="45"/>
      <c r="E59" s="38" t="s">
        <v>242</v>
      </c>
      <c r="F59" s="45"/>
      <c r="G59" s="45"/>
      <c r="H59" s="45"/>
      <c r="I59" s="45"/>
      <c r="J59" s="47"/>
    </row>
    <row r="60" ht="43.2">
      <c r="A60" s="36" t="s">
        <v>68</v>
      </c>
      <c r="B60" s="36">
        <v>14</v>
      </c>
      <c r="C60" s="37" t="s">
        <v>289</v>
      </c>
      <c r="D60" s="36" t="s">
        <v>70</v>
      </c>
      <c r="E60" s="38" t="s">
        <v>290</v>
      </c>
      <c r="F60" s="39" t="s">
        <v>99</v>
      </c>
      <c r="G60" s="40">
        <v>7</v>
      </c>
      <c r="H60" s="41">
        <v>0</v>
      </c>
      <c r="I60" s="42">
        <f>ROUND(G60*H60,P4)</f>
        <v>0</v>
      </c>
      <c r="J60" s="39" t="s">
        <v>73</v>
      </c>
      <c r="O60" s="43">
        <f>I60*0.21</f>
        <v>0</v>
      </c>
      <c r="P60">
        <v>3</v>
      </c>
    </row>
    <row r="61">
      <c r="A61" s="36" t="s">
        <v>74</v>
      </c>
      <c r="B61" s="44"/>
      <c r="C61" s="45"/>
      <c r="D61" s="45"/>
      <c r="E61" s="46" t="s">
        <v>70</v>
      </c>
      <c r="F61" s="45"/>
      <c r="G61" s="45"/>
      <c r="H61" s="45"/>
      <c r="I61" s="45"/>
      <c r="J61" s="47"/>
    </row>
    <row r="62" ht="129.6">
      <c r="A62" s="36" t="s">
        <v>77</v>
      </c>
      <c r="B62" s="44"/>
      <c r="C62" s="45"/>
      <c r="D62" s="45"/>
      <c r="E62" s="38" t="s">
        <v>242</v>
      </c>
      <c r="F62" s="45"/>
      <c r="G62" s="45"/>
      <c r="H62" s="45"/>
      <c r="I62" s="45"/>
      <c r="J62" s="47"/>
    </row>
    <row r="63">
      <c r="A63" s="36" t="s">
        <v>68</v>
      </c>
      <c r="B63" s="36">
        <v>15</v>
      </c>
      <c r="C63" s="37" t="s">
        <v>105</v>
      </c>
      <c r="D63" s="36" t="s">
        <v>70</v>
      </c>
      <c r="E63" s="38" t="s">
        <v>106</v>
      </c>
      <c r="F63" s="39" t="s">
        <v>107</v>
      </c>
      <c r="G63" s="40">
        <v>40</v>
      </c>
      <c r="H63" s="41">
        <v>0</v>
      </c>
      <c r="I63" s="42">
        <f>ROUND(G63*H63,P4)</f>
        <v>0</v>
      </c>
      <c r="J63" s="39" t="s">
        <v>73</v>
      </c>
      <c r="O63" s="43">
        <f>I63*0.21</f>
        <v>0</v>
      </c>
      <c r="P63">
        <v>3</v>
      </c>
    </row>
    <row r="64">
      <c r="A64" s="36" t="s">
        <v>74</v>
      </c>
      <c r="B64" s="44"/>
      <c r="C64" s="45"/>
      <c r="D64" s="45"/>
      <c r="E64" s="46" t="s">
        <v>70</v>
      </c>
      <c r="F64" s="45"/>
      <c r="G64" s="45"/>
      <c r="H64" s="45"/>
      <c r="I64" s="45"/>
      <c r="J64" s="47"/>
    </row>
    <row r="65">
      <c r="A65" s="36" t="s">
        <v>75</v>
      </c>
      <c r="B65" s="44"/>
      <c r="C65" s="45"/>
      <c r="D65" s="45"/>
      <c r="E65" s="52" t="s">
        <v>70</v>
      </c>
      <c r="F65" s="45"/>
      <c r="G65" s="45"/>
      <c r="H65" s="45"/>
      <c r="I65" s="45"/>
      <c r="J65" s="47"/>
    </row>
    <row r="66" ht="129.6">
      <c r="A66" s="36" t="s">
        <v>77</v>
      </c>
      <c r="B66" s="44"/>
      <c r="C66" s="45"/>
      <c r="D66" s="45"/>
      <c r="E66" s="38" t="s">
        <v>243</v>
      </c>
      <c r="F66" s="45"/>
      <c r="G66" s="45"/>
      <c r="H66" s="45"/>
      <c r="I66" s="45"/>
      <c r="J66" s="47"/>
    </row>
    <row r="67">
      <c r="A67" s="36" t="s">
        <v>68</v>
      </c>
      <c r="B67" s="36">
        <v>16</v>
      </c>
      <c r="C67" s="37" t="s">
        <v>291</v>
      </c>
      <c r="D67" s="36" t="s">
        <v>70</v>
      </c>
      <c r="E67" s="38" t="s">
        <v>292</v>
      </c>
      <c r="F67" s="39" t="s">
        <v>99</v>
      </c>
      <c r="G67" s="40">
        <v>6</v>
      </c>
      <c r="H67" s="41">
        <v>0</v>
      </c>
      <c r="I67" s="42">
        <f>ROUND(G67*H67,P4)</f>
        <v>0</v>
      </c>
      <c r="J67" s="39" t="s">
        <v>73</v>
      </c>
      <c r="O67" s="43">
        <f>I67*0.21</f>
        <v>0</v>
      </c>
      <c r="P67">
        <v>3</v>
      </c>
    </row>
    <row r="68">
      <c r="A68" s="36" t="s">
        <v>74</v>
      </c>
      <c r="B68" s="44"/>
      <c r="C68" s="45"/>
      <c r="D68" s="45"/>
      <c r="E68" s="46" t="s">
        <v>70</v>
      </c>
      <c r="F68" s="45"/>
      <c r="G68" s="45"/>
      <c r="H68" s="45"/>
      <c r="I68" s="45"/>
      <c r="J68" s="47"/>
    </row>
    <row r="69" ht="172.8">
      <c r="A69" s="36" t="s">
        <v>77</v>
      </c>
      <c r="B69" s="44"/>
      <c r="C69" s="45"/>
      <c r="D69" s="45"/>
      <c r="E69" s="38" t="s">
        <v>248</v>
      </c>
      <c r="F69" s="45"/>
      <c r="G69" s="45"/>
      <c r="H69" s="45"/>
      <c r="I69" s="45"/>
      <c r="J69" s="47"/>
    </row>
    <row r="70">
      <c r="A70" s="36" t="s">
        <v>68</v>
      </c>
      <c r="B70" s="36">
        <v>17</v>
      </c>
      <c r="C70" s="37" t="s">
        <v>293</v>
      </c>
      <c r="D70" s="36" t="s">
        <v>70</v>
      </c>
      <c r="E70" s="38" t="s">
        <v>294</v>
      </c>
      <c r="F70" s="39" t="s">
        <v>99</v>
      </c>
      <c r="G70" s="40">
        <v>6</v>
      </c>
      <c r="H70" s="41">
        <v>0</v>
      </c>
      <c r="I70" s="42">
        <f>ROUND(G70*H70,P4)</f>
        <v>0</v>
      </c>
      <c r="J70" s="39" t="s">
        <v>73</v>
      </c>
      <c r="O70" s="43">
        <f>I70*0.21</f>
        <v>0</v>
      </c>
      <c r="P70">
        <v>3</v>
      </c>
    </row>
    <row r="71">
      <c r="A71" s="36" t="s">
        <v>74</v>
      </c>
      <c r="B71" s="44"/>
      <c r="C71" s="45"/>
      <c r="D71" s="45"/>
      <c r="E71" s="46" t="s">
        <v>70</v>
      </c>
      <c r="F71" s="45"/>
      <c r="G71" s="45"/>
      <c r="H71" s="45"/>
      <c r="I71" s="45"/>
      <c r="J71" s="47"/>
    </row>
    <row r="72" ht="144">
      <c r="A72" s="36" t="s">
        <v>77</v>
      </c>
      <c r="B72" s="44"/>
      <c r="C72" s="45"/>
      <c r="D72" s="45"/>
      <c r="E72" s="38" t="s">
        <v>246</v>
      </c>
      <c r="F72" s="45"/>
      <c r="G72" s="45"/>
      <c r="H72" s="45"/>
      <c r="I72" s="45"/>
      <c r="J72" s="47"/>
    </row>
    <row r="73">
      <c r="A73" s="36" t="s">
        <v>68</v>
      </c>
      <c r="B73" s="36">
        <v>18</v>
      </c>
      <c r="C73" s="37" t="s">
        <v>295</v>
      </c>
      <c r="D73" s="36" t="s">
        <v>70</v>
      </c>
      <c r="E73" s="38" t="s">
        <v>296</v>
      </c>
      <c r="F73" s="39" t="s">
        <v>297</v>
      </c>
      <c r="G73" s="40">
        <v>8.6639999999999997</v>
      </c>
      <c r="H73" s="41">
        <v>0</v>
      </c>
      <c r="I73" s="42">
        <f>ROUND(G73*H73,P4)</f>
        <v>0</v>
      </c>
      <c r="J73" s="39" t="s">
        <v>73</v>
      </c>
      <c r="O73" s="43">
        <f>I73*0.21</f>
        <v>0</v>
      </c>
      <c r="P73">
        <v>3</v>
      </c>
    </row>
    <row r="74">
      <c r="A74" s="36" t="s">
        <v>74</v>
      </c>
      <c r="B74" s="44"/>
      <c r="C74" s="45"/>
      <c r="D74" s="45"/>
      <c r="E74" s="46" t="s">
        <v>70</v>
      </c>
      <c r="F74" s="45"/>
      <c r="G74" s="45"/>
      <c r="H74" s="45"/>
      <c r="I74" s="45"/>
      <c r="J74" s="47"/>
    </row>
    <row r="75" ht="43.2">
      <c r="A75" s="36" t="s">
        <v>75</v>
      </c>
      <c r="B75" s="44"/>
      <c r="C75" s="45"/>
      <c r="D75" s="45"/>
      <c r="E75" s="48" t="s">
        <v>298</v>
      </c>
      <c r="F75" s="45"/>
      <c r="G75" s="45"/>
      <c r="H75" s="45"/>
      <c r="I75" s="45"/>
      <c r="J75" s="47"/>
    </row>
    <row r="76" ht="216">
      <c r="A76" s="36" t="s">
        <v>77</v>
      </c>
      <c r="B76" s="44"/>
      <c r="C76" s="45"/>
      <c r="D76" s="45"/>
      <c r="E76" s="38" t="s">
        <v>299</v>
      </c>
      <c r="F76" s="45"/>
      <c r="G76" s="45"/>
      <c r="H76" s="45"/>
      <c r="I76" s="45"/>
      <c r="J76" s="47"/>
    </row>
    <row r="77">
      <c r="A77" s="36" t="s">
        <v>68</v>
      </c>
      <c r="B77" s="36">
        <v>19</v>
      </c>
      <c r="C77" s="37" t="s">
        <v>300</v>
      </c>
      <c r="D77" s="36" t="s">
        <v>70</v>
      </c>
      <c r="E77" s="38" t="s">
        <v>301</v>
      </c>
      <c r="F77" s="39" t="s">
        <v>95</v>
      </c>
      <c r="G77" s="40">
        <v>742</v>
      </c>
      <c r="H77" s="41">
        <v>0</v>
      </c>
      <c r="I77" s="42">
        <f>ROUND(G77*H77,P4)</f>
        <v>0</v>
      </c>
      <c r="J77" s="39" t="s">
        <v>73</v>
      </c>
      <c r="O77" s="43">
        <f>I77*0.21</f>
        <v>0</v>
      </c>
      <c r="P77">
        <v>3</v>
      </c>
    </row>
    <row r="78">
      <c r="A78" s="36" t="s">
        <v>74</v>
      </c>
      <c r="B78" s="44"/>
      <c r="C78" s="45"/>
      <c r="D78" s="45"/>
      <c r="E78" s="46" t="s">
        <v>70</v>
      </c>
      <c r="F78" s="45"/>
      <c r="G78" s="45"/>
      <c r="H78" s="45"/>
      <c r="I78" s="45"/>
      <c r="J78" s="47"/>
    </row>
    <row r="79">
      <c r="A79" s="36" t="s">
        <v>75</v>
      </c>
      <c r="B79" s="44"/>
      <c r="C79" s="45"/>
      <c r="D79" s="45"/>
      <c r="E79" s="52" t="s">
        <v>70</v>
      </c>
      <c r="F79" s="45"/>
      <c r="G79" s="45"/>
      <c r="H79" s="45"/>
      <c r="I79" s="45"/>
      <c r="J79" s="47"/>
    </row>
    <row r="80" ht="144">
      <c r="A80" s="36" t="s">
        <v>77</v>
      </c>
      <c r="B80" s="44"/>
      <c r="C80" s="45"/>
      <c r="D80" s="45"/>
      <c r="E80" s="38" t="s">
        <v>302</v>
      </c>
      <c r="F80" s="45"/>
      <c r="G80" s="45"/>
      <c r="H80" s="45"/>
      <c r="I80" s="45"/>
      <c r="J80" s="47"/>
    </row>
    <row r="81">
      <c r="A81" s="36" t="s">
        <v>68</v>
      </c>
      <c r="B81" s="36">
        <v>20</v>
      </c>
      <c r="C81" s="37" t="s">
        <v>303</v>
      </c>
      <c r="D81" s="36" t="s">
        <v>70</v>
      </c>
      <c r="E81" s="38" t="s">
        <v>304</v>
      </c>
      <c r="F81" s="39" t="s">
        <v>95</v>
      </c>
      <c r="G81" s="40">
        <v>539</v>
      </c>
      <c r="H81" s="41">
        <v>0</v>
      </c>
      <c r="I81" s="42">
        <f>ROUND(G81*H81,P4)</f>
        <v>0</v>
      </c>
      <c r="J81" s="39" t="s">
        <v>73</v>
      </c>
      <c r="O81" s="43">
        <f>I81*0.21</f>
        <v>0</v>
      </c>
      <c r="P81">
        <v>3</v>
      </c>
    </row>
    <row r="82">
      <c r="A82" s="36" t="s">
        <v>74</v>
      </c>
      <c r="B82" s="44"/>
      <c r="C82" s="45"/>
      <c r="D82" s="45"/>
      <c r="E82" s="46" t="s">
        <v>70</v>
      </c>
      <c r="F82" s="45"/>
      <c r="G82" s="45"/>
      <c r="H82" s="45"/>
      <c r="I82" s="45"/>
      <c r="J82" s="47"/>
    </row>
    <row r="83">
      <c r="A83" s="36" t="s">
        <v>75</v>
      </c>
      <c r="B83" s="44"/>
      <c r="C83" s="45"/>
      <c r="D83" s="45"/>
      <c r="E83" s="52" t="s">
        <v>70</v>
      </c>
      <c r="F83" s="45"/>
      <c r="G83" s="45"/>
      <c r="H83" s="45"/>
      <c r="I83" s="45"/>
      <c r="J83" s="47"/>
    </row>
    <row r="84" ht="216">
      <c r="A84" s="36" t="s">
        <v>77</v>
      </c>
      <c r="B84" s="44"/>
      <c r="C84" s="45"/>
      <c r="D84" s="45"/>
      <c r="E84" s="38" t="s">
        <v>305</v>
      </c>
      <c r="F84" s="45"/>
      <c r="G84" s="45"/>
      <c r="H84" s="45"/>
      <c r="I84" s="45"/>
      <c r="J84" s="47"/>
    </row>
    <row r="85">
      <c r="A85" s="36" t="s">
        <v>68</v>
      </c>
      <c r="B85" s="36">
        <v>21</v>
      </c>
      <c r="C85" s="37" t="s">
        <v>306</v>
      </c>
      <c r="D85" s="36" t="s">
        <v>70</v>
      </c>
      <c r="E85" s="38" t="s">
        <v>307</v>
      </c>
      <c r="F85" s="39" t="s">
        <v>95</v>
      </c>
      <c r="G85" s="40">
        <v>539</v>
      </c>
      <c r="H85" s="41">
        <v>0</v>
      </c>
      <c r="I85" s="42">
        <f>ROUND(G85*H85,P4)</f>
        <v>0</v>
      </c>
      <c r="J85" s="39" t="s">
        <v>73</v>
      </c>
      <c r="O85" s="43">
        <f>I85*0.21</f>
        <v>0</v>
      </c>
      <c r="P85">
        <v>3</v>
      </c>
    </row>
    <row r="86">
      <c r="A86" s="36" t="s">
        <v>74</v>
      </c>
      <c r="B86" s="44"/>
      <c r="C86" s="45"/>
      <c r="D86" s="45"/>
      <c r="E86" s="46" t="s">
        <v>70</v>
      </c>
      <c r="F86" s="45"/>
      <c r="G86" s="45"/>
      <c r="H86" s="45"/>
      <c r="I86" s="45"/>
      <c r="J86" s="47"/>
    </row>
    <row r="87">
      <c r="A87" s="36" t="s">
        <v>75</v>
      </c>
      <c r="B87" s="44"/>
      <c r="C87" s="45"/>
      <c r="D87" s="45"/>
      <c r="E87" s="52" t="s">
        <v>70</v>
      </c>
      <c r="F87" s="45"/>
      <c r="G87" s="45"/>
      <c r="H87" s="45"/>
      <c r="I87" s="45"/>
      <c r="J87" s="47"/>
    </row>
    <row r="88" ht="144">
      <c r="A88" s="36" t="s">
        <v>77</v>
      </c>
      <c r="B88" s="44"/>
      <c r="C88" s="45"/>
      <c r="D88" s="45"/>
      <c r="E88" s="38" t="s">
        <v>308</v>
      </c>
      <c r="F88" s="45"/>
      <c r="G88" s="45"/>
      <c r="H88" s="45"/>
      <c r="I88" s="45"/>
      <c r="J88" s="47"/>
    </row>
    <row r="89">
      <c r="A89" s="36" t="s">
        <v>68</v>
      </c>
      <c r="B89" s="36">
        <v>22</v>
      </c>
      <c r="C89" s="37" t="s">
        <v>309</v>
      </c>
      <c r="D89" s="36" t="s">
        <v>70</v>
      </c>
      <c r="E89" s="38" t="s">
        <v>310</v>
      </c>
      <c r="F89" s="39" t="s">
        <v>311</v>
      </c>
      <c r="G89" s="40">
        <v>4</v>
      </c>
      <c r="H89" s="41">
        <v>0</v>
      </c>
      <c r="I89" s="42">
        <f>ROUND(G89*H89,P4)</f>
        <v>0</v>
      </c>
      <c r="J89" s="39" t="s">
        <v>73</v>
      </c>
      <c r="O89" s="43">
        <f>I89*0.21</f>
        <v>0</v>
      </c>
      <c r="P89">
        <v>3</v>
      </c>
    </row>
    <row r="90">
      <c r="A90" s="36" t="s">
        <v>74</v>
      </c>
      <c r="B90" s="44"/>
      <c r="C90" s="45"/>
      <c r="D90" s="45"/>
      <c r="E90" s="46" t="s">
        <v>70</v>
      </c>
      <c r="F90" s="45"/>
      <c r="G90" s="45"/>
      <c r="H90" s="45"/>
      <c r="I90" s="45"/>
      <c r="J90" s="47"/>
    </row>
    <row r="91">
      <c r="A91" s="36" t="s">
        <v>75</v>
      </c>
      <c r="B91" s="44"/>
      <c r="C91" s="45"/>
      <c r="D91" s="45"/>
      <c r="E91" s="52" t="s">
        <v>70</v>
      </c>
      <c r="F91" s="45"/>
      <c r="G91" s="45"/>
      <c r="H91" s="45"/>
      <c r="I91" s="45"/>
      <c r="J91" s="47"/>
    </row>
    <row r="92" ht="158.4">
      <c r="A92" s="36" t="s">
        <v>77</v>
      </c>
      <c r="B92" s="44"/>
      <c r="C92" s="45"/>
      <c r="D92" s="45"/>
      <c r="E92" s="38" t="s">
        <v>312</v>
      </c>
      <c r="F92" s="45"/>
      <c r="G92" s="45"/>
      <c r="H92" s="45"/>
      <c r="I92" s="45"/>
      <c r="J92" s="47"/>
    </row>
    <row r="93">
      <c r="A93" s="36" t="s">
        <v>68</v>
      </c>
      <c r="B93" s="36">
        <v>23</v>
      </c>
      <c r="C93" s="37" t="s">
        <v>313</v>
      </c>
      <c r="D93" s="36" t="s">
        <v>70</v>
      </c>
      <c r="E93" s="38" t="s">
        <v>314</v>
      </c>
      <c r="F93" s="39" t="s">
        <v>95</v>
      </c>
      <c r="G93" s="40">
        <v>539</v>
      </c>
      <c r="H93" s="41">
        <v>0</v>
      </c>
      <c r="I93" s="42">
        <f>ROUND(G93*H93,P4)</f>
        <v>0</v>
      </c>
      <c r="J93" s="39" t="s">
        <v>73</v>
      </c>
      <c r="O93" s="43">
        <f>I93*0.21</f>
        <v>0</v>
      </c>
      <c r="P93">
        <v>3</v>
      </c>
    </row>
    <row r="94">
      <c r="A94" s="36" t="s">
        <v>74</v>
      </c>
      <c r="B94" s="44"/>
      <c r="C94" s="45"/>
      <c r="D94" s="45"/>
      <c r="E94" s="46" t="s">
        <v>70</v>
      </c>
      <c r="F94" s="45"/>
      <c r="G94" s="45"/>
      <c r="H94" s="45"/>
      <c r="I94" s="45"/>
      <c r="J94" s="47"/>
    </row>
    <row r="95">
      <c r="A95" s="36" t="s">
        <v>75</v>
      </c>
      <c r="B95" s="44"/>
      <c r="C95" s="45"/>
      <c r="D95" s="45"/>
      <c r="E95" s="52" t="s">
        <v>70</v>
      </c>
      <c r="F95" s="45"/>
      <c r="G95" s="45"/>
      <c r="H95" s="45"/>
      <c r="I95" s="45"/>
      <c r="J95" s="47"/>
    </row>
    <row r="96" ht="158.4">
      <c r="A96" s="36" t="s">
        <v>77</v>
      </c>
      <c r="B96" s="44"/>
      <c r="C96" s="45"/>
      <c r="D96" s="45"/>
      <c r="E96" s="38" t="s">
        <v>315</v>
      </c>
      <c r="F96" s="45"/>
      <c r="G96" s="45"/>
      <c r="H96" s="45"/>
      <c r="I96" s="45"/>
      <c r="J96" s="47"/>
    </row>
    <row r="97">
      <c r="A97" s="36" t="s">
        <v>68</v>
      </c>
      <c r="B97" s="36">
        <v>24</v>
      </c>
      <c r="C97" s="37" t="s">
        <v>316</v>
      </c>
      <c r="D97" s="36" t="s">
        <v>70</v>
      </c>
      <c r="E97" s="38" t="s">
        <v>317</v>
      </c>
      <c r="F97" s="39" t="s">
        <v>99</v>
      </c>
      <c r="G97" s="40">
        <v>6</v>
      </c>
      <c r="H97" s="41">
        <v>0</v>
      </c>
      <c r="I97" s="42">
        <f>ROUND(G97*H97,P4)</f>
        <v>0</v>
      </c>
      <c r="J97" s="39" t="s">
        <v>73</v>
      </c>
      <c r="O97" s="43">
        <f>I97*0.21</f>
        <v>0</v>
      </c>
      <c r="P97">
        <v>3</v>
      </c>
    </row>
    <row r="98">
      <c r="A98" s="36" t="s">
        <v>74</v>
      </c>
      <c r="B98" s="44"/>
      <c r="C98" s="45"/>
      <c r="D98" s="45"/>
      <c r="E98" s="46" t="s">
        <v>70</v>
      </c>
      <c r="F98" s="45"/>
      <c r="G98" s="45"/>
      <c r="H98" s="45"/>
      <c r="I98" s="45"/>
      <c r="J98" s="47"/>
    </row>
    <row r="99">
      <c r="A99" s="36" t="s">
        <v>75</v>
      </c>
      <c r="B99" s="44"/>
      <c r="C99" s="45"/>
      <c r="D99" s="45"/>
      <c r="E99" s="52" t="s">
        <v>70</v>
      </c>
      <c r="F99" s="45"/>
      <c r="G99" s="45"/>
      <c r="H99" s="45"/>
      <c r="I99" s="45"/>
      <c r="J99" s="47"/>
    </row>
    <row r="100" ht="172.8">
      <c r="A100" s="36" t="s">
        <v>77</v>
      </c>
      <c r="B100" s="44"/>
      <c r="C100" s="45"/>
      <c r="D100" s="45"/>
      <c r="E100" s="38" t="s">
        <v>248</v>
      </c>
      <c r="F100" s="45"/>
      <c r="G100" s="45"/>
      <c r="H100" s="45"/>
      <c r="I100" s="45"/>
      <c r="J100" s="47"/>
    </row>
    <row r="101">
      <c r="A101" s="36" t="s">
        <v>68</v>
      </c>
      <c r="B101" s="36">
        <v>25</v>
      </c>
      <c r="C101" s="37" t="s">
        <v>318</v>
      </c>
      <c r="D101" s="36" t="s">
        <v>70</v>
      </c>
      <c r="E101" s="38" t="s">
        <v>319</v>
      </c>
      <c r="F101" s="39" t="s">
        <v>99</v>
      </c>
      <c r="G101" s="40">
        <v>1</v>
      </c>
      <c r="H101" s="41">
        <v>0</v>
      </c>
      <c r="I101" s="42">
        <f>ROUND(G101*H101,P4)</f>
        <v>0</v>
      </c>
      <c r="J101" s="39" t="s">
        <v>73</v>
      </c>
      <c r="O101" s="43">
        <f>I101*0.21</f>
        <v>0</v>
      </c>
      <c r="P101">
        <v>3</v>
      </c>
    </row>
    <row r="102">
      <c r="A102" s="36" t="s">
        <v>74</v>
      </c>
      <c r="B102" s="44"/>
      <c r="C102" s="45"/>
      <c r="D102" s="45"/>
      <c r="E102" s="46" t="s">
        <v>70</v>
      </c>
      <c r="F102" s="45"/>
      <c r="G102" s="45"/>
      <c r="H102" s="45"/>
      <c r="I102" s="45"/>
      <c r="J102" s="47"/>
    </row>
    <row r="103">
      <c r="A103" s="36" t="s">
        <v>75</v>
      </c>
      <c r="B103" s="44"/>
      <c r="C103" s="45"/>
      <c r="D103" s="45"/>
      <c r="E103" s="52" t="s">
        <v>70</v>
      </c>
      <c r="F103" s="45"/>
      <c r="G103" s="45"/>
      <c r="H103" s="45"/>
      <c r="I103" s="45"/>
      <c r="J103" s="47"/>
    </row>
    <row r="104" ht="172.8">
      <c r="A104" s="36" t="s">
        <v>77</v>
      </c>
      <c r="B104" s="44"/>
      <c r="C104" s="45"/>
      <c r="D104" s="45"/>
      <c r="E104" s="38" t="s">
        <v>248</v>
      </c>
      <c r="F104" s="45"/>
      <c r="G104" s="45"/>
      <c r="H104" s="45"/>
      <c r="I104" s="45"/>
      <c r="J104" s="47"/>
    </row>
    <row r="105">
      <c r="A105" s="36" t="s">
        <v>68</v>
      </c>
      <c r="B105" s="36">
        <v>26</v>
      </c>
      <c r="C105" s="37" t="s">
        <v>320</v>
      </c>
      <c r="D105" s="36" t="s">
        <v>70</v>
      </c>
      <c r="E105" s="38" t="s">
        <v>321</v>
      </c>
      <c r="F105" s="39" t="s">
        <v>99</v>
      </c>
      <c r="G105" s="40">
        <v>7</v>
      </c>
      <c r="H105" s="41">
        <v>0</v>
      </c>
      <c r="I105" s="42">
        <f>ROUND(G105*H105,P4)</f>
        <v>0</v>
      </c>
      <c r="J105" s="39" t="s">
        <v>73</v>
      </c>
      <c r="O105" s="43">
        <f>I105*0.21</f>
        <v>0</v>
      </c>
      <c r="P105">
        <v>3</v>
      </c>
    </row>
    <row r="106">
      <c r="A106" s="36" t="s">
        <v>74</v>
      </c>
      <c r="B106" s="44"/>
      <c r="C106" s="45"/>
      <c r="D106" s="45"/>
      <c r="E106" s="46" t="s">
        <v>70</v>
      </c>
      <c r="F106" s="45"/>
      <c r="G106" s="45"/>
      <c r="H106" s="45"/>
      <c r="I106" s="45"/>
      <c r="J106" s="47"/>
    </row>
    <row r="107" ht="43.2">
      <c r="A107" s="36" t="s">
        <v>75</v>
      </c>
      <c r="B107" s="44"/>
      <c r="C107" s="45"/>
      <c r="D107" s="45"/>
      <c r="E107" s="48" t="s">
        <v>322</v>
      </c>
      <c r="F107" s="45"/>
      <c r="G107" s="45"/>
      <c r="H107" s="45"/>
      <c r="I107" s="45"/>
      <c r="J107" s="47"/>
    </row>
    <row r="108" ht="144">
      <c r="A108" s="36" t="s">
        <v>77</v>
      </c>
      <c r="B108" s="44"/>
      <c r="C108" s="45"/>
      <c r="D108" s="45"/>
      <c r="E108" s="38" t="s">
        <v>246</v>
      </c>
      <c r="F108" s="45"/>
      <c r="G108" s="45"/>
      <c r="H108" s="45"/>
      <c r="I108" s="45"/>
      <c r="J108" s="47"/>
    </row>
    <row r="109">
      <c r="A109" s="36" t="s">
        <v>68</v>
      </c>
      <c r="B109" s="36">
        <v>27</v>
      </c>
      <c r="C109" s="37" t="s">
        <v>109</v>
      </c>
      <c r="D109" s="36" t="s">
        <v>70</v>
      </c>
      <c r="E109" s="38" t="s">
        <v>110</v>
      </c>
      <c r="F109" s="39" t="s">
        <v>99</v>
      </c>
      <c r="G109" s="40">
        <v>8</v>
      </c>
      <c r="H109" s="41">
        <v>0</v>
      </c>
      <c r="I109" s="42">
        <f>ROUND(G109*H109,P4)</f>
        <v>0</v>
      </c>
      <c r="J109" s="39" t="s">
        <v>73</v>
      </c>
      <c r="O109" s="43">
        <f>I109*0.21</f>
        <v>0</v>
      </c>
      <c r="P109">
        <v>3</v>
      </c>
    </row>
    <row r="110">
      <c r="A110" s="36" t="s">
        <v>74</v>
      </c>
      <c r="B110" s="44"/>
      <c r="C110" s="45"/>
      <c r="D110" s="45"/>
      <c r="E110" s="46" t="s">
        <v>70</v>
      </c>
      <c r="F110" s="45"/>
      <c r="G110" s="45"/>
      <c r="H110" s="45"/>
      <c r="I110" s="45"/>
      <c r="J110" s="47"/>
    </row>
    <row r="111">
      <c r="A111" s="36" t="s">
        <v>75</v>
      </c>
      <c r="B111" s="44"/>
      <c r="C111" s="45"/>
      <c r="D111" s="45"/>
      <c r="E111" s="52" t="s">
        <v>70</v>
      </c>
      <c r="F111" s="45"/>
      <c r="G111" s="45"/>
      <c r="H111" s="45"/>
      <c r="I111" s="45"/>
      <c r="J111" s="47"/>
    </row>
    <row r="112" ht="144">
      <c r="A112" s="36" t="s">
        <v>77</v>
      </c>
      <c r="B112" s="44"/>
      <c r="C112" s="45"/>
      <c r="D112" s="45"/>
      <c r="E112" s="38" t="s">
        <v>244</v>
      </c>
      <c r="F112" s="45"/>
      <c r="G112" s="45"/>
      <c r="H112" s="45"/>
      <c r="I112" s="45"/>
      <c r="J112" s="47"/>
    </row>
    <row r="113">
      <c r="A113" s="36" t="s">
        <v>68</v>
      </c>
      <c r="B113" s="36">
        <v>28</v>
      </c>
      <c r="C113" s="37" t="s">
        <v>323</v>
      </c>
      <c r="D113" s="36" t="s">
        <v>70</v>
      </c>
      <c r="E113" s="38" t="s">
        <v>324</v>
      </c>
      <c r="F113" s="39" t="s">
        <v>99</v>
      </c>
      <c r="G113" s="40">
        <v>18</v>
      </c>
      <c r="H113" s="41">
        <v>0</v>
      </c>
      <c r="I113" s="42">
        <f>ROUND(G113*H113,P4)</f>
        <v>0</v>
      </c>
      <c r="J113" s="39" t="s">
        <v>73</v>
      </c>
      <c r="O113" s="43">
        <f>I113*0.21</f>
        <v>0</v>
      </c>
      <c r="P113">
        <v>3</v>
      </c>
    </row>
    <row r="114">
      <c r="A114" s="36" t="s">
        <v>74</v>
      </c>
      <c r="B114" s="44"/>
      <c r="C114" s="45"/>
      <c r="D114" s="45"/>
      <c r="E114" s="46" t="s">
        <v>70</v>
      </c>
      <c r="F114" s="45"/>
      <c r="G114" s="45"/>
      <c r="H114" s="45"/>
      <c r="I114" s="45"/>
      <c r="J114" s="47"/>
    </row>
    <row r="115">
      <c r="A115" s="36" t="s">
        <v>75</v>
      </c>
      <c r="B115" s="44"/>
      <c r="C115" s="45"/>
      <c r="D115" s="45"/>
      <c r="E115" s="52" t="s">
        <v>70</v>
      </c>
      <c r="F115" s="45"/>
      <c r="G115" s="45"/>
      <c r="H115" s="45"/>
      <c r="I115" s="45"/>
      <c r="J115" s="47"/>
    </row>
    <row r="116" ht="144">
      <c r="A116" s="36" t="s">
        <v>77</v>
      </c>
      <c r="B116" s="44"/>
      <c r="C116" s="45"/>
      <c r="D116" s="45"/>
      <c r="E116" s="38" t="s">
        <v>244</v>
      </c>
      <c r="F116" s="45"/>
      <c r="G116" s="45"/>
      <c r="H116" s="45"/>
      <c r="I116" s="45"/>
      <c r="J116" s="47"/>
    </row>
    <row r="117">
      <c r="A117" s="36" t="s">
        <v>68</v>
      </c>
      <c r="B117" s="36">
        <v>29</v>
      </c>
      <c r="C117" s="37" t="s">
        <v>124</v>
      </c>
      <c r="D117" s="36" t="s">
        <v>70</v>
      </c>
      <c r="E117" s="38" t="s">
        <v>125</v>
      </c>
      <c r="F117" s="39" t="s">
        <v>99</v>
      </c>
      <c r="G117" s="40">
        <v>30</v>
      </c>
      <c r="H117" s="41">
        <v>0</v>
      </c>
      <c r="I117" s="42">
        <f>ROUND(G117*H117,P4)</f>
        <v>0</v>
      </c>
      <c r="J117" s="39" t="s">
        <v>73</v>
      </c>
      <c r="O117" s="43">
        <f>I117*0.21</f>
        <v>0</v>
      </c>
      <c r="P117">
        <v>3</v>
      </c>
    </row>
    <row r="118">
      <c r="A118" s="36" t="s">
        <v>74</v>
      </c>
      <c r="B118" s="44"/>
      <c r="C118" s="45"/>
      <c r="D118" s="45"/>
      <c r="E118" s="46" t="s">
        <v>70</v>
      </c>
      <c r="F118" s="45"/>
      <c r="G118" s="45"/>
      <c r="H118" s="45"/>
      <c r="I118" s="45"/>
      <c r="J118" s="47"/>
    </row>
    <row r="119">
      <c r="A119" s="36" t="s">
        <v>75</v>
      </c>
      <c r="B119" s="44"/>
      <c r="C119" s="45"/>
      <c r="D119" s="45"/>
      <c r="E119" s="52" t="s">
        <v>70</v>
      </c>
      <c r="F119" s="45"/>
      <c r="G119" s="45"/>
      <c r="H119" s="45"/>
      <c r="I119" s="45"/>
      <c r="J119" s="47"/>
    </row>
    <row r="120" ht="172.8">
      <c r="A120" s="36" t="s">
        <v>77</v>
      </c>
      <c r="B120" s="44"/>
      <c r="C120" s="45"/>
      <c r="D120" s="45"/>
      <c r="E120" s="38" t="s">
        <v>245</v>
      </c>
      <c r="F120" s="45"/>
      <c r="G120" s="45"/>
      <c r="H120" s="45"/>
      <c r="I120" s="45"/>
      <c r="J120" s="47"/>
    </row>
    <row r="121">
      <c r="A121" s="36" t="s">
        <v>68</v>
      </c>
      <c r="B121" s="36">
        <v>30</v>
      </c>
      <c r="C121" s="37" t="s">
        <v>126</v>
      </c>
      <c r="D121" s="36" t="s">
        <v>70</v>
      </c>
      <c r="E121" s="38" t="s">
        <v>127</v>
      </c>
      <c r="F121" s="39" t="s">
        <v>99</v>
      </c>
      <c r="G121" s="40">
        <v>30</v>
      </c>
      <c r="H121" s="41">
        <v>0</v>
      </c>
      <c r="I121" s="42">
        <f>ROUND(G121*H121,P4)</f>
        <v>0</v>
      </c>
      <c r="J121" s="39" t="s">
        <v>73</v>
      </c>
      <c r="O121" s="43">
        <f>I121*0.21</f>
        <v>0</v>
      </c>
      <c r="P121">
        <v>3</v>
      </c>
    </row>
    <row r="122">
      <c r="A122" s="36" t="s">
        <v>74</v>
      </c>
      <c r="B122" s="44"/>
      <c r="C122" s="45"/>
      <c r="D122" s="45"/>
      <c r="E122" s="46" t="s">
        <v>70</v>
      </c>
      <c r="F122" s="45"/>
      <c r="G122" s="45"/>
      <c r="H122" s="45"/>
      <c r="I122" s="45"/>
      <c r="J122" s="47"/>
    </row>
    <row r="123">
      <c r="A123" s="36" t="s">
        <v>75</v>
      </c>
      <c r="B123" s="44"/>
      <c r="C123" s="45"/>
      <c r="D123" s="45"/>
      <c r="E123" s="52" t="s">
        <v>70</v>
      </c>
      <c r="F123" s="45"/>
      <c r="G123" s="45"/>
      <c r="H123" s="45"/>
      <c r="I123" s="45"/>
      <c r="J123" s="47"/>
    </row>
    <row r="124" ht="144">
      <c r="A124" s="36" t="s">
        <v>77</v>
      </c>
      <c r="B124" s="44"/>
      <c r="C124" s="45"/>
      <c r="D124" s="45"/>
      <c r="E124" s="38" t="s">
        <v>246</v>
      </c>
      <c r="F124" s="45"/>
      <c r="G124" s="45"/>
      <c r="H124" s="45"/>
      <c r="I124" s="45"/>
      <c r="J124" s="47"/>
    </row>
    <row r="125">
      <c r="A125" s="36" t="s">
        <v>68</v>
      </c>
      <c r="B125" s="36">
        <v>31</v>
      </c>
      <c r="C125" s="37" t="s">
        <v>325</v>
      </c>
      <c r="D125" s="36" t="s">
        <v>70</v>
      </c>
      <c r="E125" s="38" t="s">
        <v>326</v>
      </c>
      <c r="F125" s="39" t="s">
        <v>327</v>
      </c>
      <c r="G125" s="40">
        <v>16</v>
      </c>
      <c r="H125" s="41">
        <v>0</v>
      </c>
      <c r="I125" s="42">
        <f>ROUND(G125*H125,P4)</f>
        <v>0</v>
      </c>
      <c r="J125" s="39" t="s">
        <v>73</v>
      </c>
      <c r="O125" s="43">
        <f>I125*0.21</f>
        <v>0</v>
      </c>
      <c r="P125">
        <v>3</v>
      </c>
    </row>
    <row r="126">
      <c r="A126" s="36" t="s">
        <v>74</v>
      </c>
      <c r="B126" s="44"/>
      <c r="C126" s="45"/>
      <c r="D126" s="45"/>
      <c r="E126" s="46" t="s">
        <v>70</v>
      </c>
      <c r="F126" s="45"/>
      <c r="G126" s="45"/>
      <c r="H126" s="45"/>
      <c r="I126" s="45"/>
      <c r="J126" s="47"/>
    </row>
    <row r="127" ht="43.2">
      <c r="A127" s="36" t="s">
        <v>75</v>
      </c>
      <c r="B127" s="44"/>
      <c r="C127" s="45"/>
      <c r="D127" s="45"/>
      <c r="E127" s="48" t="s">
        <v>328</v>
      </c>
      <c r="F127" s="45"/>
      <c r="G127" s="45"/>
      <c r="H127" s="45"/>
      <c r="I127" s="45"/>
      <c r="J127" s="47"/>
    </row>
    <row r="128" ht="201.6">
      <c r="A128" s="36" t="s">
        <v>77</v>
      </c>
      <c r="B128" s="44"/>
      <c r="C128" s="45"/>
      <c r="D128" s="45"/>
      <c r="E128" s="38" t="s">
        <v>329</v>
      </c>
      <c r="F128" s="45"/>
      <c r="G128" s="45"/>
      <c r="H128" s="45"/>
      <c r="I128" s="45"/>
      <c r="J128" s="47"/>
    </row>
    <row r="129">
      <c r="A129" s="36" t="s">
        <v>68</v>
      </c>
      <c r="B129" s="36">
        <v>32</v>
      </c>
      <c r="C129" s="37" t="s">
        <v>330</v>
      </c>
      <c r="D129" s="36" t="s">
        <v>70</v>
      </c>
      <c r="E129" s="38" t="s">
        <v>331</v>
      </c>
      <c r="F129" s="39" t="s">
        <v>180</v>
      </c>
      <c r="G129" s="40">
        <v>0.57999999999999996</v>
      </c>
      <c r="H129" s="41">
        <v>0</v>
      </c>
      <c r="I129" s="42">
        <f>ROUND(G129*H129,P4)</f>
        <v>0</v>
      </c>
      <c r="J129" s="39" t="s">
        <v>73</v>
      </c>
      <c r="O129" s="43">
        <f>I129*0.21</f>
        <v>0</v>
      </c>
      <c r="P129">
        <v>3</v>
      </c>
    </row>
    <row r="130">
      <c r="A130" s="36" t="s">
        <v>74</v>
      </c>
      <c r="B130" s="44"/>
      <c r="C130" s="45"/>
      <c r="D130" s="45"/>
      <c r="E130" s="46" t="s">
        <v>70</v>
      </c>
      <c r="F130" s="45"/>
      <c r="G130" s="45"/>
      <c r="H130" s="45"/>
      <c r="I130" s="45"/>
      <c r="J130" s="47"/>
    </row>
    <row r="131" ht="28.8">
      <c r="A131" s="36" t="s">
        <v>75</v>
      </c>
      <c r="B131" s="44"/>
      <c r="C131" s="45"/>
      <c r="D131" s="45"/>
      <c r="E131" s="48" t="s">
        <v>332</v>
      </c>
      <c r="F131" s="45"/>
      <c r="G131" s="45"/>
      <c r="H131" s="45"/>
      <c r="I131" s="45"/>
      <c r="J131" s="47"/>
    </row>
    <row r="132" ht="216">
      <c r="A132" s="36" t="s">
        <v>77</v>
      </c>
      <c r="B132" s="44"/>
      <c r="C132" s="45"/>
      <c r="D132" s="45"/>
      <c r="E132" s="38" t="s">
        <v>333</v>
      </c>
      <c r="F132" s="45"/>
      <c r="G132" s="45"/>
      <c r="H132" s="45"/>
      <c r="I132" s="45"/>
      <c r="J132" s="47"/>
    </row>
    <row r="133">
      <c r="A133" s="36" t="s">
        <v>68</v>
      </c>
      <c r="B133" s="36">
        <v>33</v>
      </c>
      <c r="C133" s="37" t="s">
        <v>334</v>
      </c>
      <c r="D133" s="36" t="s">
        <v>70</v>
      </c>
      <c r="E133" s="38" t="s">
        <v>335</v>
      </c>
      <c r="F133" s="39" t="s">
        <v>180</v>
      </c>
      <c r="G133" s="40">
        <v>0.57999999999999996</v>
      </c>
      <c r="H133" s="41">
        <v>0</v>
      </c>
      <c r="I133" s="42">
        <f>ROUND(G133*H133,P4)</f>
        <v>0</v>
      </c>
      <c r="J133" s="39" t="s">
        <v>73</v>
      </c>
      <c r="O133" s="43">
        <f>I133*0.21</f>
        <v>0</v>
      </c>
      <c r="P133">
        <v>3</v>
      </c>
    </row>
    <row r="134">
      <c r="A134" s="36" t="s">
        <v>74</v>
      </c>
      <c r="B134" s="44"/>
      <c r="C134" s="45"/>
      <c r="D134" s="45"/>
      <c r="E134" s="46" t="s">
        <v>70</v>
      </c>
      <c r="F134" s="45"/>
      <c r="G134" s="45"/>
      <c r="H134" s="45"/>
      <c r="I134" s="45"/>
      <c r="J134" s="47"/>
    </row>
    <row r="135">
      <c r="A135" s="36" t="s">
        <v>75</v>
      </c>
      <c r="B135" s="44"/>
      <c r="C135" s="45"/>
      <c r="D135" s="45"/>
      <c r="E135" s="52" t="s">
        <v>70</v>
      </c>
      <c r="F135" s="45"/>
      <c r="G135" s="45"/>
      <c r="H135" s="45"/>
      <c r="I135" s="45"/>
      <c r="J135" s="47"/>
    </row>
    <row r="136" ht="144">
      <c r="A136" s="36" t="s">
        <v>77</v>
      </c>
      <c r="B136" s="44"/>
      <c r="C136" s="45"/>
      <c r="D136" s="45"/>
      <c r="E136" s="38" t="s">
        <v>336</v>
      </c>
      <c r="F136" s="45"/>
      <c r="G136" s="45"/>
      <c r="H136" s="45"/>
      <c r="I136" s="45"/>
      <c r="J136" s="47"/>
    </row>
    <row r="137">
      <c r="A137" s="36" t="s">
        <v>68</v>
      </c>
      <c r="B137" s="36">
        <v>34</v>
      </c>
      <c r="C137" s="37" t="s">
        <v>337</v>
      </c>
      <c r="D137" s="36" t="s">
        <v>70</v>
      </c>
      <c r="E137" s="38" t="s">
        <v>338</v>
      </c>
      <c r="F137" s="39" t="s">
        <v>99</v>
      </c>
      <c r="G137" s="40">
        <v>25</v>
      </c>
      <c r="H137" s="41">
        <v>0</v>
      </c>
      <c r="I137" s="42">
        <f>ROUND(G137*H137,P4)</f>
        <v>0</v>
      </c>
      <c r="J137" s="39" t="s">
        <v>73</v>
      </c>
      <c r="O137" s="43">
        <f>I137*0.21</f>
        <v>0</v>
      </c>
      <c r="P137">
        <v>3</v>
      </c>
    </row>
    <row r="138">
      <c r="A138" s="36" t="s">
        <v>74</v>
      </c>
      <c r="B138" s="44"/>
      <c r="C138" s="45"/>
      <c r="D138" s="45"/>
      <c r="E138" s="46" t="s">
        <v>70</v>
      </c>
      <c r="F138" s="45"/>
      <c r="G138" s="45"/>
      <c r="H138" s="45"/>
      <c r="I138" s="45"/>
      <c r="J138" s="47"/>
    </row>
    <row r="139">
      <c r="A139" s="36" t="s">
        <v>75</v>
      </c>
      <c r="B139" s="44"/>
      <c r="C139" s="45"/>
      <c r="D139" s="45"/>
      <c r="E139" s="52" t="s">
        <v>70</v>
      </c>
      <c r="F139" s="45"/>
      <c r="G139" s="45"/>
      <c r="H139" s="45"/>
      <c r="I139" s="45"/>
      <c r="J139" s="47"/>
    </row>
    <row r="140" ht="172.8">
      <c r="A140" s="36" t="s">
        <v>77</v>
      </c>
      <c r="B140" s="44"/>
      <c r="C140" s="45"/>
      <c r="D140" s="45"/>
      <c r="E140" s="38" t="s">
        <v>248</v>
      </c>
      <c r="F140" s="45"/>
      <c r="G140" s="45"/>
      <c r="H140" s="45"/>
      <c r="I140" s="45"/>
      <c r="J140" s="47"/>
    </row>
    <row r="141">
      <c r="A141" s="36" t="s">
        <v>68</v>
      </c>
      <c r="B141" s="36">
        <v>35</v>
      </c>
      <c r="C141" s="37" t="s">
        <v>339</v>
      </c>
      <c r="D141" s="36" t="s">
        <v>70</v>
      </c>
      <c r="E141" s="38" t="s">
        <v>340</v>
      </c>
      <c r="F141" s="39" t="s">
        <v>99</v>
      </c>
      <c r="G141" s="40">
        <v>25</v>
      </c>
      <c r="H141" s="41">
        <v>0</v>
      </c>
      <c r="I141" s="42">
        <f>ROUND(G141*H141,P4)</f>
        <v>0</v>
      </c>
      <c r="J141" s="39" t="s">
        <v>73</v>
      </c>
      <c r="O141" s="43">
        <f>I141*0.21</f>
        <v>0</v>
      </c>
      <c r="P141">
        <v>3</v>
      </c>
    </row>
    <row r="142">
      <c r="A142" s="36" t="s">
        <v>74</v>
      </c>
      <c r="B142" s="44"/>
      <c r="C142" s="45"/>
      <c r="D142" s="45"/>
      <c r="E142" s="46" t="s">
        <v>70</v>
      </c>
      <c r="F142" s="45"/>
      <c r="G142" s="45"/>
      <c r="H142" s="45"/>
      <c r="I142" s="45"/>
      <c r="J142" s="47"/>
    </row>
    <row r="143">
      <c r="A143" s="36" t="s">
        <v>75</v>
      </c>
      <c r="B143" s="44"/>
      <c r="C143" s="45"/>
      <c r="D143" s="45"/>
      <c r="E143" s="52" t="s">
        <v>70</v>
      </c>
      <c r="F143" s="45"/>
      <c r="G143" s="45"/>
      <c r="H143" s="45"/>
      <c r="I143" s="45"/>
      <c r="J143" s="47"/>
    </row>
    <row r="144" ht="144">
      <c r="A144" s="36" t="s">
        <v>77</v>
      </c>
      <c r="B144" s="44"/>
      <c r="C144" s="45"/>
      <c r="D144" s="45"/>
      <c r="E144" s="38" t="s">
        <v>246</v>
      </c>
      <c r="F144" s="45"/>
      <c r="G144" s="45"/>
      <c r="H144" s="45"/>
      <c r="I144" s="45"/>
      <c r="J144" s="47"/>
    </row>
    <row r="145">
      <c r="A145" s="36" t="s">
        <v>68</v>
      </c>
      <c r="B145" s="36">
        <v>36</v>
      </c>
      <c r="C145" s="37" t="s">
        <v>341</v>
      </c>
      <c r="D145" s="36" t="s">
        <v>70</v>
      </c>
      <c r="E145" s="38" t="s">
        <v>342</v>
      </c>
      <c r="F145" s="39" t="s">
        <v>99</v>
      </c>
      <c r="G145" s="40">
        <v>26</v>
      </c>
      <c r="H145" s="41">
        <v>0</v>
      </c>
      <c r="I145" s="42">
        <f>ROUND(G145*H145,P4)</f>
        <v>0</v>
      </c>
      <c r="J145" s="39" t="s">
        <v>73</v>
      </c>
      <c r="O145" s="43">
        <f>I145*0.21</f>
        <v>0</v>
      </c>
      <c r="P145">
        <v>3</v>
      </c>
    </row>
    <row r="146">
      <c r="A146" s="36" t="s">
        <v>74</v>
      </c>
      <c r="B146" s="44"/>
      <c r="C146" s="45"/>
      <c r="D146" s="45"/>
      <c r="E146" s="46" t="s">
        <v>70</v>
      </c>
      <c r="F146" s="45"/>
      <c r="G146" s="45"/>
      <c r="H146" s="45"/>
      <c r="I146" s="45"/>
      <c r="J146" s="47"/>
    </row>
    <row r="147" ht="43.2">
      <c r="A147" s="36" t="s">
        <v>75</v>
      </c>
      <c r="B147" s="44"/>
      <c r="C147" s="45"/>
      <c r="D147" s="45"/>
      <c r="E147" s="48" t="s">
        <v>343</v>
      </c>
      <c r="F147" s="45"/>
      <c r="G147" s="45"/>
      <c r="H147" s="45"/>
      <c r="I147" s="45"/>
      <c r="J147" s="47"/>
    </row>
    <row r="148" ht="172.8">
      <c r="A148" s="36" t="s">
        <v>77</v>
      </c>
      <c r="B148" s="44"/>
      <c r="C148" s="45"/>
      <c r="D148" s="45"/>
      <c r="E148" s="38" t="s">
        <v>248</v>
      </c>
      <c r="F148" s="45"/>
      <c r="G148" s="45"/>
      <c r="H148" s="45"/>
      <c r="I148" s="45"/>
      <c r="J148" s="47"/>
    </row>
    <row r="149">
      <c r="A149" s="36" t="s">
        <v>68</v>
      </c>
      <c r="B149" s="36">
        <v>37</v>
      </c>
      <c r="C149" s="37" t="s">
        <v>344</v>
      </c>
      <c r="D149" s="36" t="s">
        <v>70</v>
      </c>
      <c r="E149" s="38" t="s">
        <v>345</v>
      </c>
      <c r="F149" s="39" t="s">
        <v>99</v>
      </c>
      <c r="G149" s="40">
        <v>26</v>
      </c>
      <c r="H149" s="41">
        <v>0</v>
      </c>
      <c r="I149" s="42">
        <f>ROUND(G149*H149,P4)</f>
        <v>0</v>
      </c>
      <c r="J149" s="39" t="s">
        <v>73</v>
      </c>
      <c r="O149" s="43">
        <f>I149*0.21</f>
        <v>0</v>
      </c>
      <c r="P149">
        <v>3</v>
      </c>
    </row>
    <row r="150">
      <c r="A150" s="36" t="s">
        <v>74</v>
      </c>
      <c r="B150" s="44"/>
      <c r="C150" s="45"/>
      <c r="D150" s="45"/>
      <c r="E150" s="46" t="s">
        <v>70</v>
      </c>
      <c r="F150" s="45"/>
      <c r="G150" s="45"/>
      <c r="H150" s="45"/>
      <c r="I150" s="45"/>
      <c r="J150" s="47"/>
    </row>
    <row r="151" ht="144">
      <c r="A151" s="36" t="s">
        <v>77</v>
      </c>
      <c r="B151" s="44"/>
      <c r="C151" s="45"/>
      <c r="D151" s="45"/>
      <c r="E151" s="38" t="s">
        <v>246</v>
      </c>
      <c r="F151" s="45"/>
      <c r="G151" s="45"/>
      <c r="H151" s="45"/>
      <c r="I151" s="45"/>
      <c r="J151" s="47"/>
    </row>
    <row r="152">
      <c r="A152" s="36" t="s">
        <v>68</v>
      </c>
      <c r="B152" s="36">
        <v>38</v>
      </c>
      <c r="C152" s="37" t="s">
        <v>346</v>
      </c>
      <c r="D152" s="36" t="s">
        <v>70</v>
      </c>
      <c r="E152" s="38" t="s">
        <v>347</v>
      </c>
      <c r="F152" s="39" t="s">
        <v>99</v>
      </c>
      <c r="G152" s="40">
        <v>8</v>
      </c>
      <c r="H152" s="41">
        <v>0</v>
      </c>
      <c r="I152" s="42">
        <f>ROUND(G152*H152,P4)</f>
        <v>0</v>
      </c>
      <c r="J152" s="39" t="s">
        <v>73</v>
      </c>
      <c r="O152" s="43">
        <f>I152*0.21</f>
        <v>0</v>
      </c>
      <c r="P152">
        <v>3</v>
      </c>
    </row>
    <row r="153">
      <c r="A153" s="36" t="s">
        <v>74</v>
      </c>
      <c r="B153" s="44"/>
      <c r="C153" s="45"/>
      <c r="D153" s="45"/>
      <c r="E153" s="46" t="s">
        <v>70</v>
      </c>
      <c r="F153" s="45"/>
      <c r="G153" s="45"/>
      <c r="H153" s="45"/>
      <c r="I153" s="45"/>
      <c r="J153" s="47"/>
    </row>
    <row r="154">
      <c r="A154" s="36" t="s">
        <v>75</v>
      </c>
      <c r="B154" s="44"/>
      <c r="C154" s="45"/>
      <c r="D154" s="45"/>
      <c r="E154" s="52" t="s">
        <v>70</v>
      </c>
      <c r="F154" s="45"/>
      <c r="G154" s="45"/>
      <c r="H154" s="45"/>
      <c r="I154" s="45"/>
      <c r="J154" s="47"/>
    </row>
    <row r="155" ht="172.8">
      <c r="A155" s="36" t="s">
        <v>77</v>
      </c>
      <c r="B155" s="44"/>
      <c r="C155" s="45"/>
      <c r="D155" s="45"/>
      <c r="E155" s="38" t="s">
        <v>248</v>
      </c>
      <c r="F155" s="45"/>
      <c r="G155" s="45"/>
      <c r="H155" s="45"/>
      <c r="I155" s="45"/>
      <c r="J155" s="47"/>
    </row>
    <row r="156">
      <c r="A156" s="36" t="s">
        <v>68</v>
      </c>
      <c r="B156" s="36">
        <v>39</v>
      </c>
      <c r="C156" s="37" t="s">
        <v>348</v>
      </c>
      <c r="D156" s="36" t="s">
        <v>70</v>
      </c>
      <c r="E156" s="38" t="s">
        <v>349</v>
      </c>
      <c r="F156" s="39" t="s">
        <v>99</v>
      </c>
      <c r="G156" s="40">
        <v>8</v>
      </c>
      <c r="H156" s="41">
        <v>0</v>
      </c>
      <c r="I156" s="42">
        <f>ROUND(G156*H156,P4)</f>
        <v>0</v>
      </c>
      <c r="J156" s="39" t="s">
        <v>73</v>
      </c>
      <c r="O156" s="43">
        <f>I156*0.21</f>
        <v>0</v>
      </c>
      <c r="P156">
        <v>3</v>
      </c>
    </row>
    <row r="157">
      <c r="A157" s="36" t="s">
        <v>74</v>
      </c>
      <c r="B157" s="44"/>
      <c r="C157" s="45"/>
      <c r="D157" s="45"/>
      <c r="E157" s="46" t="s">
        <v>70</v>
      </c>
      <c r="F157" s="45"/>
      <c r="G157" s="45"/>
      <c r="H157" s="45"/>
      <c r="I157" s="45"/>
      <c r="J157" s="47"/>
    </row>
    <row r="158">
      <c r="A158" s="36" t="s">
        <v>75</v>
      </c>
      <c r="B158" s="44"/>
      <c r="C158" s="45"/>
      <c r="D158" s="45"/>
      <c r="E158" s="52" t="s">
        <v>70</v>
      </c>
      <c r="F158" s="45"/>
      <c r="G158" s="45"/>
      <c r="H158" s="45"/>
      <c r="I158" s="45"/>
      <c r="J158" s="47"/>
    </row>
    <row r="159" ht="144">
      <c r="A159" s="36" t="s">
        <v>77</v>
      </c>
      <c r="B159" s="44"/>
      <c r="C159" s="45"/>
      <c r="D159" s="45"/>
      <c r="E159" s="38" t="s">
        <v>246</v>
      </c>
      <c r="F159" s="45"/>
      <c r="G159" s="45"/>
      <c r="H159" s="45"/>
      <c r="I159" s="45"/>
      <c r="J159" s="47"/>
    </row>
    <row r="160">
      <c r="A160" s="36" t="s">
        <v>68</v>
      </c>
      <c r="B160" s="36">
        <v>40</v>
      </c>
      <c r="C160" s="37" t="s">
        <v>350</v>
      </c>
      <c r="D160" s="36" t="s">
        <v>70</v>
      </c>
      <c r="E160" s="38" t="s">
        <v>351</v>
      </c>
      <c r="F160" s="39" t="s">
        <v>99</v>
      </c>
      <c r="G160" s="40">
        <v>1</v>
      </c>
      <c r="H160" s="41">
        <v>0</v>
      </c>
      <c r="I160" s="42">
        <f>ROUND(G160*H160,P4)</f>
        <v>0</v>
      </c>
      <c r="J160" s="39" t="s">
        <v>73</v>
      </c>
      <c r="O160" s="43">
        <f>I160*0.21</f>
        <v>0</v>
      </c>
      <c r="P160">
        <v>3</v>
      </c>
    </row>
    <row r="161">
      <c r="A161" s="36" t="s">
        <v>74</v>
      </c>
      <c r="B161" s="44"/>
      <c r="C161" s="45"/>
      <c r="D161" s="45"/>
      <c r="E161" s="46" t="s">
        <v>70</v>
      </c>
      <c r="F161" s="45"/>
      <c r="G161" s="45"/>
      <c r="H161" s="45"/>
      <c r="I161" s="45"/>
      <c r="J161" s="47"/>
    </row>
    <row r="162">
      <c r="A162" s="36" t="s">
        <v>75</v>
      </c>
      <c r="B162" s="44"/>
      <c r="C162" s="45"/>
      <c r="D162" s="45"/>
      <c r="E162" s="52" t="s">
        <v>70</v>
      </c>
      <c r="F162" s="45"/>
      <c r="G162" s="45"/>
      <c r="H162" s="45"/>
      <c r="I162" s="45"/>
      <c r="J162" s="47"/>
    </row>
    <row r="163" ht="172.8">
      <c r="A163" s="36" t="s">
        <v>77</v>
      </c>
      <c r="B163" s="44"/>
      <c r="C163" s="45"/>
      <c r="D163" s="45"/>
      <c r="E163" s="38" t="s">
        <v>248</v>
      </c>
      <c r="F163" s="45"/>
      <c r="G163" s="45"/>
      <c r="H163" s="45"/>
      <c r="I163" s="45"/>
      <c r="J163" s="47"/>
    </row>
    <row r="164">
      <c r="A164" s="36" t="s">
        <v>68</v>
      </c>
      <c r="B164" s="36">
        <v>41</v>
      </c>
      <c r="C164" s="37" t="s">
        <v>352</v>
      </c>
      <c r="D164" s="36" t="s">
        <v>70</v>
      </c>
      <c r="E164" s="38" t="s">
        <v>353</v>
      </c>
      <c r="F164" s="39" t="s">
        <v>99</v>
      </c>
      <c r="G164" s="40">
        <v>1</v>
      </c>
      <c r="H164" s="41">
        <v>0</v>
      </c>
      <c r="I164" s="42">
        <f>ROUND(G164*H164,P4)</f>
        <v>0</v>
      </c>
      <c r="J164" s="39" t="s">
        <v>73</v>
      </c>
      <c r="O164" s="43">
        <f>I164*0.21</f>
        <v>0</v>
      </c>
      <c r="P164">
        <v>3</v>
      </c>
    </row>
    <row r="165">
      <c r="A165" s="36" t="s">
        <v>74</v>
      </c>
      <c r="B165" s="44"/>
      <c r="C165" s="45"/>
      <c r="D165" s="45"/>
      <c r="E165" s="46" t="s">
        <v>70</v>
      </c>
      <c r="F165" s="45"/>
      <c r="G165" s="45"/>
      <c r="H165" s="45"/>
      <c r="I165" s="45"/>
      <c r="J165" s="47"/>
    </row>
    <row r="166">
      <c r="A166" s="36" t="s">
        <v>75</v>
      </c>
      <c r="B166" s="44"/>
      <c r="C166" s="45"/>
      <c r="D166" s="45"/>
      <c r="E166" s="52" t="s">
        <v>70</v>
      </c>
      <c r="F166" s="45"/>
      <c r="G166" s="45"/>
      <c r="H166" s="45"/>
      <c r="I166" s="45"/>
      <c r="J166" s="47"/>
    </row>
    <row r="167" ht="144">
      <c r="A167" s="36" t="s">
        <v>77</v>
      </c>
      <c r="B167" s="44"/>
      <c r="C167" s="45"/>
      <c r="D167" s="45"/>
      <c r="E167" s="38" t="s">
        <v>246</v>
      </c>
      <c r="F167" s="45"/>
      <c r="G167" s="45"/>
      <c r="H167" s="45"/>
      <c r="I167" s="45"/>
      <c r="J167" s="47"/>
    </row>
    <row r="168">
      <c r="A168" s="36" t="s">
        <v>68</v>
      </c>
      <c r="B168" s="36">
        <v>42</v>
      </c>
      <c r="C168" s="37" t="s">
        <v>354</v>
      </c>
      <c r="D168" s="36" t="s">
        <v>70</v>
      </c>
      <c r="E168" s="38" t="s">
        <v>355</v>
      </c>
      <c r="F168" s="39" t="s">
        <v>99</v>
      </c>
      <c r="G168" s="40">
        <v>1</v>
      </c>
      <c r="H168" s="41">
        <v>0</v>
      </c>
      <c r="I168" s="42">
        <f>ROUND(G168*H168,P4)</f>
        <v>0</v>
      </c>
      <c r="J168" s="39" t="s">
        <v>73</v>
      </c>
      <c r="O168" s="43">
        <f>I168*0.21</f>
        <v>0</v>
      </c>
      <c r="P168">
        <v>3</v>
      </c>
    </row>
    <row r="169">
      <c r="A169" s="36" t="s">
        <v>74</v>
      </c>
      <c r="B169" s="44"/>
      <c r="C169" s="45"/>
      <c r="D169" s="45"/>
      <c r="E169" s="46" t="s">
        <v>70</v>
      </c>
      <c r="F169" s="45"/>
      <c r="G169" s="45"/>
      <c r="H169" s="45"/>
      <c r="I169" s="45"/>
      <c r="J169" s="47"/>
    </row>
    <row r="170">
      <c r="A170" s="36" t="s">
        <v>75</v>
      </c>
      <c r="B170" s="44"/>
      <c r="C170" s="45"/>
      <c r="D170" s="45"/>
      <c r="E170" s="52" t="s">
        <v>70</v>
      </c>
      <c r="F170" s="45"/>
      <c r="G170" s="45"/>
      <c r="H170" s="45"/>
      <c r="I170" s="45"/>
      <c r="J170" s="47"/>
    </row>
    <row r="171" ht="172.8">
      <c r="A171" s="36" t="s">
        <v>77</v>
      </c>
      <c r="B171" s="44"/>
      <c r="C171" s="45"/>
      <c r="D171" s="45"/>
      <c r="E171" s="38" t="s">
        <v>248</v>
      </c>
      <c r="F171" s="45"/>
      <c r="G171" s="45"/>
      <c r="H171" s="45"/>
      <c r="I171" s="45"/>
      <c r="J171" s="47"/>
    </row>
    <row r="172">
      <c r="A172" s="36" t="s">
        <v>68</v>
      </c>
      <c r="B172" s="36">
        <v>43</v>
      </c>
      <c r="C172" s="37" t="s">
        <v>356</v>
      </c>
      <c r="D172" s="36" t="s">
        <v>70</v>
      </c>
      <c r="E172" s="38" t="s">
        <v>357</v>
      </c>
      <c r="F172" s="39" t="s">
        <v>99</v>
      </c>
      <c r="G172" s="40">
        <v>1</v>
      </c>
      <c r="H172" s="41">
        <v>0</v>
      </c>
      <c r="I172" s="42">
        <f>ROUND(G172*H172,P4)</f>
        <v>0</v>
      </c>
      <c r="J172" s="39" t="s">
        <v>73</v>
      </c>
      <c r="O172" s="43">
        <f>I172*0.21</f>
        <v>0</v>
      </c>
      <c r="P172">
        <v>3</v>
      </c>
    </row>
    <row r="173">
      <c r="A173" s="36" t="s">
        <v>74</v>
      </c>
      <c r="B173" s="44"/>
      <c r="C173" s="45"/>
      <c r="D173" s="45"/>
      <c r="E173" s="46" t="s">
        <v>70</v>
      </c>
      <c r="F173" s="45"/>
      <c r="G173" s="45"/>
      <c r="H173" s="45"/>
      <c r="I173" s="45"/>
      <c r="J173" s="47"/>
    </row>
    <row r="174">
      <c r="A174" s="36" t="s">
        <v>75</v>
      </c>
      <c r="B174" s="44"/>
      <c r="C174" s="45"/>
      <c r="D174" s="45"/>
      <c r="E174" s="52" t="s">
        <v>70</v>
      </c>
      <c r="F174" s="45"/>
      <c r="G174" s="45"/>
      <c r="H174" s="45"/>
      <c r="I174" s="45"/>
      <c r="J174" s="47"/>
    </row>
    <row r="175" ht="144">
      <c r="A175" s="36" t="s">
        <v>77</v>
      </c>
      <c r="B175" s="44"/>
      <c r="C175" s="45"/>
      <c r="D175" s="45"/>
      <c r="E175" s="38" t="s">
        <v>246</v>
      </c>
      <c r="F175" s="45"/>
      <c r="G175" s="45"/>
      <c r="H175" s="45"/>
      <c r="I175" s="45"/>
      <c r="J175" s="47"/>
    </row>
    <row r="176">
      <c r="A176" s="36" t="s">
        <v>68</v>
      </c>
      <c r="B176" s="36">
        <v>44</v>
      </c>
      <c r="C176" s="37" t="s">
        <v>358</v>
      </c>
      <c r="D176" s="36" t="s">
        <v>70</v>
      </c>
      <c r="E176" s="38" t="s">
        <v>359</v>
      </c>
      <c r="F176" s="39" t="s">
        <v>99</v>
      </c>
      <c r="G176" s="40">
        <v>13</v>
      </c>
      <c r="H176" s="41">
        <v>0</v>
      </c>
      <c r="I176" s="42">
        <f>ROUND(G176*H176,P4)</f>
        <v>0</v>
      </c>
      <c r="J176" s="39" t="s">
        <v>73</v>
      </c>
      <c r="O176" s="43">
        <f>I176*0.21</f>
        <v>0</v>
      </c>
      <c r="P176">
        <v>3</v>
      </c>
    </row>
    <row r="177">
      <c r="A177" s="36" t="s">
        <v>74</v>
      </c>
      <c r="B177" s="44"/>
      <c r="C177" s="45"/>
      <c r="D177" s="45"/>
      <c r="E177" s="46" t="s">
        <v>70</v>
      </c>
      <c r="F177" s="45"/>
      <c r="G177" s="45"/>
      <c r="H177" s="45"/>
      <c r="I177" s="45"/>
      <c r="J177" s="47"/>
    </row>
    <row r="178">
      <c r="A178" s="36" t="s">
        <v>75</v>
      </c>
      <c r="B178" s="44"/>
      <c r="C178" s="45"/>
      <c r="D178" s="45"/>
      <c r="E178" s="52" t="s">
        <v>70</v>
      </c>
      <c r="F178" s="45"/>
      <c r="G178" s="45"/>
      <c r="H178" s="45"/>
      <c r="I178" s="45"/>
      <c r="J178" s="47"/>
    </row>
    <row r="179" ht="172.8">
      <c r="A179" s="36" t="s">
        <v>77</v>
      </c>
      <c r="B179" s="44"/>
      <c r="C179" s="45"/>
      <c r="D179" s="45"/>
      <c r="E179" s="38" t="s">
        <v>248</v>
      </c>
      <c r="F179" s="45"/>
      <c r="G179" s="45"/>
      <c r="H179" s="45"/>
      <c r="I179" s="45"/>
      <c r="J179" s="47"/>
    </row>
    <row r="180">
      <c r="A180" s="36" t="s">
        <v>68</v>
      </c>
      <c r="B180" s="36">
        <v>45</v>
      </c>
      <c r="C180" s="37" t="s">
        <v>360</v>
      </c>
      <c r="D180" s="36" t="s">
        <v>70</v>
      </c>
      <c r="E180" s="38" t="s">
        <v>361</v>
      </c>
      <c r="F180" s="39" t="s">
        <v>99</v>
      </c>
      <c r="G180" s="40">
        <v>13</v>
      </c>
      <c r="H180" s="41">
        <v>0</v>
      </c>
      <c r="I180" s="42">
        <f>ROUND(G180*H180,P4)</f>
        <v>0</v>
      </c>
      <c r="J180" s="39" t="s">
        <v>73</v>
      </c>
      <c r="O180" s="43">
        <f>I180*0.21</f>
        <v>0</v>
      </c>
      <c r="P180">
        <v>3</v>
      </c>
    </row>
    <row r="181">
      <c r="A181" s="36" t="s">
        <v>74</v>
      </c>
      <c r="B181" s="44"/>
      <c r="C181" s="45"/>
      <c r="D181" s="45"/>
      <c r="E181" s="46" t="s">
        <v>70</v>
      </c>
      <c r="F181" s="45"/>
      <c r="G181" s="45"/>
      <c r="H181" s="45"/>
      <c r="I181" s="45"/>
      <c r="J181" s="47"/>
    </row>
    <row r="182">
      <c r="A182" s="36" t="s">
        <v>75</v>
      </c>
      <c r="B182" s="44"/>
      <c r="C182" s="45"/>
      <c r="D182" s="45"/>
      <c r="E182" s="52" t="s">
        <v>70</v>
      </c>
      <c r="F182" s="45"/>
      <c r="G182" s="45"/>
      <c r="H182" s="45"/>
      <c r="I182" s="45"/>
      <c r="J182" s="47"/>
    </row>
    <row r="183" ht="201.6">
      <c r="A183" s="36" t="s">
        <v>77</v>
      </c>
      <c r="B183" s="44"/>
      <c r="C183" s="45"/>
      <c r="D183" s="45"/>
      <c r="E183" s="38" t="s">
        <v>362</v>
      </c>
      <c r="F183" s="45"/>
      <c r="G183" s="45"/>
      <c r="H183" s="45"/>
      <c r="I183" s="45"/>
      <c r="J183" s="47"/>
    </row>
    <row r="184">
      <c r="A184" s="36" t="s">
        <v>68</v>
      </c>
      <c r="B184" s="36">
        <v>46</v>
      </c>
      <c r="C184" s="37" t="s">
        <v>363</v>
      </c>
      <c r="D184" s="36" t="s">
        <v>70</v>
      </c>
      <c r="E184" s="38" t="s">
        <v>364</v>
      </c>
      <c r="F184" s="39" t="s">
        <v>99</v>
      </c>
      <c r="G184" s="40">
        <v>13</v>
      </c>
      <c r="H184" s="41">
        <v>0</v>
      </c>
      <c r="I184" s="42">
        <f>ROUND(G184*H184,P4)</f>
        <v>0</v>
      </c>
      <c r="J184" s="39" t="s">
        <v>73</v>
      </c>
      <c r="O184" s="43">
        <f>I184*0.21</f>
        <v>0</v>
      </c>
      <c r="P184">
        <v>3</v>
      </c>
    </row>
    <row r="185">
      <c r="A185" s="36" t="s">
        <v>74</v>
      </c>
      <c r="B185" s="44"/>
      <c r="C185" s="45"/>
      <c r="D185" s="45"/>
      <c r="E185" s="46" t="s">
        <v>70</v>
      </c>
      <c r="F185" s="45"/>
      <c r="G185" s="45"/>
      <c r="H185" s="45"/>
      <c r="I185" s="45"/>
      <c r="J185" s="47"/>
    </row>
    <row r="186">
      <c r="A186" s="36" t="s">
        <v>75</v>
      </c>
      <c r="B186" s="44"/>
      <c r="C186" s="45"/>
      <c r="D186" s="45"/>
      <c r="E186" s="52" t="s">
        <v>70</v>
      </c>
      <c r="F186" s="45"/>
      <c r="G186" s="45"/>
      <c r="H186" s="45"/>
      <c r="I186" s="45"/>
      <c r="J186" s="47"/>
    </row>
    <row r="187" ht="158.4">
      <c r="A187" s="36" t="s">
        <v>77</v>
      </c>
      <c r="B187" s="44"/>
      <c r="C187" s="45"/>
      <c r="D187" s="45"/>
      <c r="E187" s="38" t="s">
        <v>365</v>
      </c>
      <c r="F187" s="45"/>
      <c r="G187" s="45"/>
      <c r="H187" s="45"/>
      <c r="I187" s="45"/>
      <c r="J187" s="47"/>
    </row>
    <row r="188">
      <c r="A188" s="36" t="s">
        <v>68</v>
      </c>
      <c r="B188" s="36">
        <v>47</v>
      </c>
      <c r="C188" s="37" t="s">
        <v>366</v>
      </c>
      <c r="D188" s="36" t="s">
        <v>70</v>
      </c>
      <c r="E188" s="38" t="s">
        <v>367</v>
      </c>
      <c r="F188" s="39" t="s">
        <v>99</v>
      </c>
      <c r="G188" s="40">
        <v>2</v>
      </c>
      <c r="H188" s="41">
        <v>0</v>
      </c>
      <c r="I188" s="42">
        <f>ROUND(G188*H188,P4)</f>
        <v>0</v>
      </c>
      <c r="J188" s="39" t="s">
        <v>73</v>
      </c>
      <c r="O188" s="43">
        <f>I188*0.21</f>
        <v>0</v>
      </c>
      <c r="P188">
        <v>3</v>
      </c>
    </row>
    <row r="189">
      <c r="A189" s="36" t="s">
        <v>74</v>
      </c>
      <c r="B189" s="44"/>
      <c r="C189" s="45"/>
      <c r="D189" s="45"/>
      <c r="E189" s="46" t="s">
        <v>70</v>
      </c>
      <c r="F189" s="45"/>
      <c r="G189" s="45"/>
      <c r="H189" s="45"/>
      <c r="I189" s="45"/>
      <c r="J189" s="47"/>
    </row>
    <row r="190">
      <c r="A190" s="36" t="s">
        <v>75</v>
      </c>
      <c r="B190" s="44"/>
      <c r="C190" s="45"/>
      <c r="D190" s="45"/>
      <c r="E190" s="52" t="s">
        <v>70</v>
      </c>
      <c r="F190" s="45"/>
      <c r="G190" s="45"/>
      <c r="H190" s="45"/>
      <c r="I190" s="45"/>
      <c r="J190" s="47"/>
    </row>
    <row r="191" ht="172.8">
      <c r="A191" s="36" t="s">
        <v>77</v>
      </c>
      <c r="B191" s="44"/>
      <c r="C191" s="45"/>
      <c r="D191" s="45"/>
      <c r="E191" s="38" t="s">
        <v>248</v>
      </c>
      <c r="F191" s="45"/>
      <c r="G191" s="45"/>
      <c r="H191" s="45"/>
      <c r="I191" s="45"/>
      <c r="J191" s="47"/>
    </row>
    <row r="192">
      <c r="A192" s="36" t="s">
        <v>68</v>
      </c>
      <c r="B192" s="36">
        <v>48</v>
      </c>
      <c r="C192" s="37" t="s">
        <v>368</v>
      </c>
      <c r="D192" s="36" t="s">
        <v>70</v>
      </c>
      <c r="E192" s="38" t="s">
        <v>369</v>
      </c>
      <c r="F192" s="39" t="s">
        <v>99</v>
      </c>
      <c r="G192" s="40">
        <v>2</v>
      </c>
      <c r="H192" s="41">
        <v>0</v>
      </c>
      <c r="I192" s="42">
        <f>ROUND(G192*H192,P4)</f>
        <v>0</v>
      </c>
      <c r="J192" s="39" t="s">
        <v>73</v>
      </c>
      <c r="O192" s="43">
        <f>I192*0.21</f>
        <v>0</v>
      </c>
      <c r="P192">
        <v>3</v>
      </c>
    </row>
    <row r="193">
      <c r="A193" s="36" t="s">
        <v>74</v>
      </c>
      <c r="B193" s="44"/>
      <c r="C193" s="45"/>
      <c r="D193" s="45"/>
      <c r="E193" s="46" t="s">
        <v>70</v>
      </c>
      <c r="F193" s="45"/>
      <c r="G193" s="45"/>
      <c r="H193" s="45"/>
      <c r="I193" s="45"/>
      <c r="J193" s="47"/>
    </row>
    <row r="194">
      <c r="A194" s="36" t="s">
        <v>75</v>
      </c>
      <c r="B194" s="44"/>
      <c r="C194" s="45"/>
      <c r="D194" s="45"/>
      <c r="E194" s="52" t="s">
        <v>70</v>
      </c>
      <c r="F194" s="45"/>
      <c r="G194" s="45"/>
      <c r="H194" s="45"/>
      <c r="I194" s="45"/>
      <c r="J194" s="47"/>
    </row>
    <row r="195" ht="201.6">
      <c r="A195" s="36" t="s">
        <v>77</v>
      </c>
      <c r="B195" s="44"/>
      <c r="C195" s="45"/>
      <c r="D195" s="45"/>
      <c r="E195" s="38" t="s">
        <v>362</v>
      </c>
      <c r="F195" s="45"/>
      <c r="G195" s="45"/>
      <c r="H195" s="45"/>
      <c r="I195" s="45"/>
      <c r="J195" s="47"/>
    </row>
    <row r="196">
      <c r="A196" s="36" t="s">
        <v>68</v>
      </c>
      <c r="B196" s="36">
        <v>49</v>
      </c>
      <c r="C196" s="37" t="s">
        <v>370</v>
      </c>
      <c r="D196" s="36" t="s">
        <v>70</v>
      </c>
      <c r="E196" s="38" t="s">
        <v>371</v>
      </c>
      <c r="F196" s="39" t="s">
        <v>99</v>
      </c>
      <c r="G196" s="40">
        <v>2</v>
      </c>
      <c r="H196" s="41">
        <v>0</v>
      </c>
      <c r="I196" s="42">
        <f>ROUND(G196*H196,P4)</f>
        <v>0</v>
      </c>
      <c r="J196" s="39" t="s">
        <v>73</v>
      </c>
      <c r="O196" s="43">
        <f>I196*0.21</f>
        <v>0</v>
      </c>
      <c r="P196">
        <v>3</v>
      </c>
    </row>
    <row r="197">
      <c r="A197" s="36" t="s">
        <v>74</v>
      </c>
      <c r="B197" s="44"/>
      <c r="C197" s="45"/>
      <c r="D197" s="45"/>
      <c r="E197" s="46" t="s">
        <v>70</v>
      </c>
      <c r="F197" s="45"/>
      <c r="G197" s="45"/>
      <c r="H197" s="45"/>
      <c r="I197" s="45"/>
      <c r="J197" s="47"/>
    </row>
    <row r="198">
      <c r="A198" s="36" t="s">
        <v>75</v>
      </c>
      <c r="B198" s="44"/>
      <c r="C198" s="45"/>
      <c r="D198" s="45"/>
      <c r="E198" s="52" t="s">
        <v>70</v>
      </c>
      <c r="F198" s="45"/>
      <c r="G198" s="45"/>
      <c r="H198" s="45"/>
      <c r="I198" s="45"/>
      <c r="J198" s="47"/>
    </row>
    <row r="199" ht="158.4">
      <c r="A199" s="36" t="s">
        <v>77</v>
      </c>
      <c r="B199" s="44"/>
      <c r="C199" s="45"/>
      <c r="D199" s="45"/>
      <c r="E199" s="38" t="s">
        <v>365</v>
      </c>
      <c r="F199" s="45"/>
      <c r="G199" s="45"/>
      <c r="H199" s="45"/>
      <c r="I199" s="45"/>
      <c r="J199" s="47"/>
    </row>
    <row r="200" ht="28.8">
      <c r="A200" s="36" t="s">
        <v>68</v>
      </c>
      <c r="B200" s="36">
        <v>50</v>
      </c>
      <c r="C200" s="37" t="s">
        <v>372</v>
      </c>
      <c r="D200" s="36" t="s">
        <v>70</v>
      </c>
      <c r="E200" s="38" t="s">
        <v>373</v>
      </c>
      <c r="F200" s="39" t="s">
        <v>99</v>
      </c>
      <c r="G200" s="40">
        <v>1</v>
      </c>
      <c r="H200" s="41">
        <v>0</v>
      </c>
      <c r="I200" s="42">
        <f>ROUND(G200*H200,P4)</f>
        <v>0</v>
      </c>
      <c r="J200" s="39" t="s">
        <v>73</v>
      </c>
      <c r="O200" s="43">
        <f>I200*0.21</f>
        <v>0</v>
      </c>
      <c r="P200">
        <v>3</v>
      </c>
    </row>
    <row r="201">
      <c r="A201" s="36" t="s">
        <v>74</v>
      </c>
      <c r="B201" s="44"/>
      <c r="C201" s="45"/>
      <c r="D201" s="45"/>
      <c r="E201" s="46" t="s">
        <v>70</v>
      </c>
      <c r="F201" s="45"/>
      <c r="G201" s="45"/>
      <c r="H201" s="45"/>
      <c r="I201" s="45"/>
      <c r="J201" s="47"/>
    </row>
    <row r="202">
      <c r="A202" s="36" t="s">
        <v>75</v>
      </c>
      <c r="B202" s="44"/>
      <c r="C202" s="45"/>
      <c r="D202" s="45"/>
      <c r="E202" s="52" t="s">
        <v>70</v>
      </c>
      <c r="F202" s="45"/>
      <c r="G202" s="45"/>
      <c r="H202" s="45"/>
      <c r="I202" s="45"/>
      <c r="J202" s="47"/>
    </row>
    <row r="203" ht="230.4">
      <c r="A203" s="36" t="s">
        <v>77</v>
      </c>
      <c r="B203" s="44"/>
      <c r="C203" s="45"/>
      <c r="D203" s="45"/>
      <c r="E203" s="38" t="s">
        <v>374</v>
      </c>
      <c r="F203" s="45"/>
      <c r="G203" s="45"/>
      <c r="H203" s="45"/>
      <c r="I203" s="45"/>
      <c r="J203" s="47"/>
    </row>
    <row r="204">
      <c r="A204" s="36" t="s">
        <v>68</v>
      </c>
      <c r="B204" s="36">
        <v>51</v>
      </c>
      <c r="C204" s="37" t="s">
        <v>375</v>
      </c>
      <c r="D204" s="36" t="s">
        <v>70</v>
      </c>
      <c r="E204" s="38" t="s">
        <v>376</v>
      </c>
      <c r="F204" s="39" t="s">
        <v>99</v>
      </c>
      <c r="G204" s="40">
        <v>1</v>
      </c>
      <c r="H204" s="41">
        <v>0</v>
      </c>
      <c r="I204" s="42">
        <f>ROUND(G204*H204,P4)</f>
        <v>0</v>
      </c>
      <c r="J204" s="39" t="s">
        <v>73</v>
      </c>
      <c r="O204" s="43">
        <f>I204*0.21</f>
        <v>0</v>
      </c>
      <c r="P204">
        <v>3</v>
      </c>
    </row>
    <row r="205">
      <c r="A205" s="36" t="s">
        <v>74</v>
      </c>
      <c r="B205" s="44"/>
      <c r="C205" s="45"/>
      <c r="D205" s="45"/>
      <c r="E205" s="46" t="s">
        <v>70</v>
      </c>
      <c r="F205" s="45"/>
      <c r="G205" s="45"/>
      <c r="H205" s="45"/>
      <c r="I205" s="45"/>
      <c r="J205" s="47"/>
    </row>
    <row r="206">
      <c r="A206" s="36" t="s">
        <v>75</v>
      </c>
      <c r="B206" s="44"/>
      <c r="C206" s="45"/>
      <c r="D206" s="45"/>
      <c r="E206" s="52" t="s">
        <v>70</v>
      </c>
      <c r="F206" s="45"/>
      <c r="G206" s="45"/>
      <c r="H206" s="45"/>
      <c r="I206" s="45"/>
      <c r="J206" s="47"/>
    </row>
    <row r="207" ht="172.8">
      <c r="A207" s="36" t="s">
        <v>77</v>
      </c>
      <c r="B207" s="44"/>
      <c r="C207" s="45"/>
      <c r="D207" s="45"/>
      <c r="E207" s="38" t="s">
        <v>248</v>
      </c>
      <c r="F207" s="45"/>
      <c r="G207" s="45"/>
      <c r="H207" s="45"/>
      <c r="I207" s="45"/>
      <c r="J207" s="47"/>
    </row>
    <row r="208">
      <c r="A208" s="36" t="s">
        <v>68</v>
      </c>
      <c r="B208" s="36">
        <v>52</v>
      </c>
      <c r="C208" s="37" t="s">
        <v>377</v>
      </c>
      <c r="D208" s="36" t="s">
        <v>70</v>
      </c>
      <c r="E208" s="38" t="s">
        <v>378</v>
      </c>
      <c r="F208" s="39" t="s">
        <v>99</v>
      </c>
      <c r="G208" s="40">
        <v>2</v>
      </c>
      <c r="H208" s="41">
        <v>0</v>
      </c>
      <c r="I208" s="42">
        <f>ROUND(G208*H208,P4)</f>
        <v>0</v>
      </c>
      <c r="J208" s="39" t="s">
        <v>73</v>
      </c>
      <c r="O208" s="43">
        <f>I208*0.21</f>
        <v>0</v>
      </c>
      <c r="P208">
        <v>3</v>
      </c>
    </row>
    <row r="209">
      <c r="A209" s="36" t="s">
        <v>74</v>
      </c>
      <c r="B209" s="44"/>
      <c r="C209" s="45"/>
      <c r="D209" s="45"/>
      <c r="E209" s="46" t="s">
        <v>70</v>
      </c>
      <c r="F209" s="45"/>
      <c r="G209" s="45"/>
      <c r="H209" s="45"/>
      <c r="I209" s="45"/>
      <c r="J209" s="47"/>
    </row>
    <row r="210">
      <c r="A210" s="36" t="s">
        <v>75</v>
      </c>
      <c r="B210" s="44"/>
      <c r="C210" s="45"/>
      <c r="D210" s="45"/>
      <c r="E210" s="52" t="s">
        <v>70</v>
      </c>
      <c r="F210" s="45"/>
      <c r="G210" s="45"/>
      <c r="H210" s="45"/>
      <c r="I210" s="45"/>
      <c r="J210" s="47"/>
    </row>
    <row r="211" ht="158.4">
      <c r="A211" s="36" t="s">
        <v>77</v>
      </c>
      <c r="B211" s="44"/>
      <c r="C211" s="45"/>
      <c r="D211" s="45"/>
      <c r="E211" s="38" t="s">
        <v>365</v>
      </c>
      <c r="F211" s="45"/>
      <c r="G211" s="45"/>
      <c r="H211" s="45"/>
      <c r="I211" s="45"/>
      <c r="J211" s="47"/>
    </row>
    <row r="212" ht="28.8">
      <c r="A212" s="36" t="s">
        <v>68</v>
      </c>
      <c r="B212" s="36">
        <v>53</v>
      </c>
      <c r="C212" s="37" t="s">
        <v>379</v>
      </c>
      <c r="D212" s="36" t="s">
        <v>70</v>
      </c>
      <c r="E212" s="38" t="s">
        <v>380</v>
      </c>
      <c r="F212" s="39" t="s">
        <v>99</v>
      </c>
      <c r="G212" s="40">
        <v>1</v>
      </c>
      <c r="H212" s="41">
        <v>0</v>
      </c>
      <c r="I212" s="42">
        <f>ROUND(G212*H212,P4)</f>
        <v>0</v>
      </c>
      <c r="J212" s="39" t="s">
        <v>73</v>
      </c>
      <c r="O212" s="43">
        <f>I212*0.21</f>
        <v>0</v>
      </c>
      <c r="P212">
        <v>3</v>
      </c>
    </row>
    <row r="213">
      <c r="A213" s="36" t="s">
        <v>74</v>
      </c>
      <c r="B213" s="44"/>
      <c r="C213" s="45"/>
      <c r="D213" s="45"/>
      <c r="E213" s="46" t="s">
        <v>70</v>
      </c>
      <c r="F213" s="45"/>
      <c r="G213" s="45"/>
      <c r="H213" s="45"/>
      <c r="I213" s="45"/>
      <c r="J213" s="47"/>
    </row>
    <row r="214" ht="230.4">
      <c r="A214" s="36" t="s">
        <v>77</v>
      </c>
      <c r="B214" s="44"/>
      <c r="C214" s="45"/>
      <c r="D214" s="45"/>
      <c r="E214" s="38" t="s">
        <v>374</v>
      </c>
      <c r="F214" s="45"/>
      <c r="G214" s="45"/>
      <c r="H214" s="45"/>
      <c r="I214" s="45"/>
      <c r="J214" s="47"/>
    </row>
    <row r="215">
      <c r="A215" s="36" t="s">
        <v>68</v>
      </c>
      <c r="B215" s="36">
        <v>54</v>
      </c>
      <c r="C215" s="37" t="s">
        <v>381</v>
      </c>
      <c r="D215" s="36" t="s">
        <v>70</v>
      </c>
      <c r="E215" s="38" t="s">
        <v>382</v>
      </c>
      <c r="F215" s="39" t="s">
        <v>99</v>
      </c>
      <c r="G215" s="40">
        <v>1</v>
      </c>
      <c r="H215" s="41">
        <v>0</v>
      </c>
      <c r="I215" s="42">
        <f>ROUND(G215*H215,P4)</f>
        <v>0</v>
      </c>
      <c r="J215" s="39" t="s">
        <v>73</v>
      </c>
      <c r="O215" s="43">
        <f>I215*0.21</f>
        <v>0</v>
      </c>
      <c r="P215">
        <v>3</v>
      </c>
    </row>
    <row r="216">
      <c r="A216" s="36" t="s">
        <v>74</v>
      </c>
      <c r="B216" s="44"/>
      <c r="C216" s="45"/>
      <c r="D216" s="45"/>
      <c r="E216" s="46" t="s">
        <v>70</v>
      </c>
      <c r="F216" s="45"/>
      <c r="G216" s="45"/>
      <c r="H216" s="45"/>
      <c r="I216" s="45"/>
      <c r="J216" s="47"/>
    </row>
    <row r="217" ht="158.4">
      <c r="A217" s="36" t="s">
        <v>77</v>
      </c>
      <c r="B217" s="44"/>
      <c r="C217" s="45"/>
      <c r="D217" s="45"/>
      <c r="E217" s="38" t="s">
        <v>365</v>
      </c>
      <c r="F217" s="45"/>
      <c r="G217" s="45"/>
      <c r="H217" s="45"/>
      <c r="I217" s="45"/>
      <c r="J217" s="47"/>
    </row>
    <row r="218">
      <c r="A218" s="36" t="s">
        <v>68</v>
      </c>
      <c r="B218" s="36">
        <v>55</v>
      </c>
      <c r="C218" s="37" t="s">
        <v>383</v>
      </c>
      <c r="D218" s="36" t="s">
        <v>70</v>
      </c>
      <c r="E218" s="38" t="s">
        <v>384</v>
      </c>
      <c r="F218" s="39" t="s">
        <v>99</v>
      </c>
      <c r="G218" s="40">
        <v>6</v>
      </c>
      <c r="H218" s="41">
        <v>0</v>
      </c>
      <c r="I218" s="42">
        <f>ROUND(G218*H218,P4)</f>
        <v>0</v>
      </c>
      <c r="J218" s="39" t="s">
        <v>73</v>
      </c>
      <c r="O218" s="43">
        <f>I218*0.21</f>
        <v>0</v>
      </c>
      <c r="P218">
        <v>3</v>
      </c>
    </row>
    <row r="219">
      <c r="A219" s="36" t="s">
        <v>74</v>
      </c>
      <c r="B219" s="44"/>
      <c r="C219" s="45"/>
      <c r="D219" s="45"/>
      <c r="E219" s="46" t="s">
        <v>70</v>
      </c>
      <c r="F219" s="45"/>
      <c r="G219" s="45"/>
      <c r="H219" s="45"/>
      <c r="I219" s="45"/>
      <c r="J219" s="47"/>
    </row>
    <row r="220">
      <c r="A220" s="36" t="s">
        <v>75</v>
      </c>
      <c r="B220" s="44"/>
      <c r="C220" s="45"/>
      <c r="D220" s="45"/>
      <c r="E220" s="52" t="s">
        <v>70</v>
      </c>
      <c r="F220" s="45"/>
      <c r="G220" s="45"/>
      <c r="H220" s="45"/>
      <c r="I220" s="45"/>
      <c r="J220" s="47"/>
    </row>
    <row r="221" ht="172.8">
      <c r="A221" s="36" t="s">
        <v>77</v>
      </c>
      <c r="B221" s="44"/>
      <c r="C221" s="45"/>
      <c r="D221" s="45"/>
      <c r="E221" s="38" t="s">
        <v>248</v>
      </c>
      <c r="F221" s="45"/>
      <c r="G221" s="45"/>
      <c r="H221" s="45"/>
      <c r="I221" s="45"/>
      <c r="J221" s="47"/>
    </row>
    <row r="222">
      <c r="A222" s="36" t="s">
        <v>68</v>
      </c>
      <c r="B222" s="36">
        <v>56</v>
      </c>
      <c r="C222" s="37" t="s">
        <v>385</v>
      </c>
      <c r="D222" s="36" t="s">
        <v>70</v>
      </c>
      <c r="E222" s="38" t="s">
        <v>386</v>
      </c>
      <c r="F222" s="39" t="s">
        <v>99</v>
      </c>
      <c r="G222" s="40">
        <v>14</v>
      </c>
      <c r="H222" s="41">
        <v>0</v>
      </c>
      <c r="I222" s="42">
        <f>ROUND(G222*H222,P4)</f>
        <v>0</v>
      </c>
      <c r="J222" s="39" t="s">
        <v>73</v>
      </c>
      <c r="O222" s="43">
        <f>I222*0.21</f>
        <v>0</v>
      </c>
      <c r="P222">
        <v>3</v>
      </c>
    </row>
    <row r="223">
      <c r="A223" s="36" t="s">
        <v>74</v>
      </c>
      <c r="B223" s="44"/>
      <c r="C223" s="45"/>
      <c r="D223" s="45"/>
      <c r="E223" s="46" t="s">
        <v>70</v>
      </c>
      <c r="F223" s="45"/>
      <c r="G223" s="45"/>
      <c r="H223" s="45"/>
      <c r="I223" s="45"/>
      <c r="J223" s="47"/>
    </row>
    <row r="224">
      <c r="A224" s="36" t="s">
        <v>75</v>
      </c>
      <c r="B224" s="44"/>
      <c r="C224" s="45"/>
      <c r="D224" s="45"/>
      <c r="E224" s="52" t="s">
        <v>70</v>
      </c>
      <c r="F224" s="45"/>
      <c r="G224" s="45"/>
      <c r="H224" s="45"/>
      <c r="I224" s="45"/>
      <c r="J224" s="47"/>
    </row>
    <row r="225" ht="172.8">
      <c r="A225" s="36" t="s">
        <v>77</v>
      </c>
      <c r="B225" s="44"/>
      <c r="C225" s="45"/>
      <c r="D225" s="45"/>
      <c r="E225" s="38" t="s">
        <v>248</v>
      </c>
      <c r="F225" s="45"/>
      <c r="G225" s="45"/>
      <c r="H225" s="45"/>
      <c r="I225" s="45"/>
      <c r="J225" s="47"/>
    </row>
    <row r="226">
      <c r="A226" s="36" t="s">
        <v>68</v>
      </c>
      <c r="B226" s="36">
        <v>57</v>
      </c>
      <c r="C226" s="37" t="s">
        <v>387</v>
      </c>
      <c r="D226" s="36" t="s">
        <v>70</v>
      </c>
      <c r="E226" s="38" t="s">
        <v>388</v>
      </c>
      <c r="F226" s="39" t="s">
        <v>99</v>
      </c>
      <c r="G226" s="40">
        <v>14</v>
      </c>
      <c r="H226" s="41">
        <v>0</v>
      </c>
      <c r="I226" s="42">
        <f>ROUND(G226*H226,P4)</f>
        <v>0</v>
      </c>
      <c r="J226" s="39" t="s">
        <v>73</v>
      </c>
      <c r="O226" s="43">
        <f>I226*0.21</f>
        <v>0</v>
      </c>
      <c r="P226">
        <v>3</v>
      </c>
    </row>
    <row r="227">
      <c r="A227" s="36" t="s">
        <v>74</v>
      </c>
      <c r="B227" s="44"/>
      <c r="C227" s="45"/>
      <c r="D227" s="45"/>
      <c r="E227" s="46" t="s">
        <v>70</v>
      </c>
      <c r="F227" s="45"/>
      <c r="G227" s="45"/>
      <c r="H227" s="45"/>
      <c r="I227" s="45"/>
      <c r="J227" s="47"/>
    </row>
    <row r="228">
      <c r="A228" s="36" t="s">
        <v>75</v>
      </c>
      <c r="B228" s="44"/>
      <c r="C228" s="45"/>
      <c r="D228" s="45"/>
      <c r="E228" s="52" t="s">
        <v>70</v>
      </c>
      <c r="F228" s="45"/>
      <c r="G228" s="45"/>
      <c r="H228" s="45"/>
      <c r="I228" s="45"/>
      <c r="J228" s="47"/>
    </row>
    <row r="229" ht="172.8">
      <c r="A229" s="36" t="s">
        <v>77</v>
      </c>
      <c r="B229" s="44"/>
      <c r="C229" s="45"/>
      <c r="D229" s="45"/>
      <c r="E229" s="38" t="s">
        <v>248</v>
      </c>
      <c r="F229" s="45"/>
      <c r="G229" s="45"/>
      <c r="H229" s="45"/>
      <c r="I229" s="45"/>
      <c r="J229" s="47"/>
    </row>
    <row r="230">
      <c r="A230" s="36" t="s">
        <v>68</v>
      </c>
      <c r="B230" s="36">
        <v>58</v>
      </c>
      <c r="C230" s="37" t="s">
        <v>389</v>
      </c>
      <c r="D230" s="36" t="s">
        <v>70</v>
      </c>
      <c r="E230" s="38" t="s">
        <v>390</v>
      </c>
      <c r="F230" s="39" t="s">
        <v>99</v>
      </c>
      <c r="G230" s="40">
        <v>15</v>
      </c>
      <c r="H230" s="41">
        <v>0</v>
      </c>
      <c r="I230" s="42">
        <f>ROUND(G230*H230,P4)</f>
        <v>0</v>
      </c>
      <c r="J230" s="39" t="s">
        <v>73</v>
      </c>
      <c r="O230" s="43">
        <f>I230*0.21</f>
        <v>0</v>
      </c>
      <c r="P230">
        <v>3</v>
      </c>
    </row>
    <row r="231">
      <c r="A231" s="36" t="s">
        <v>74</v>
      </c>
      <c r="B231" s="44"/>
      <c r="C231" s="45"/>
      <c r="D231" s="45"/>
      <c r="E231" s="46" t="s">
        <v>70</v>
      </c>
      <c r="F231" s="45"/>
      <c r="G231" s="45"/>
      <c r="H231" s="45"/>
      <c r="I231" s="45"/>
      <c r="J231" s="47"/>
    </row>
    <row r="232">
      <c r="A232" s="36" t="s">
        <v>75</v>
      </c>
      <c r="B232" s="44"/>
      <c r="C232" s="45"/>
      <c r="D232" s="45"/>
      <c r="E232" s="52" t="s">
        <v>70</v>
      </c>
      <c r="F232" s="45"/>
      <c r="G232" s="45"/>
      <c r="H232" s="45"/>
      <c r="I232" s="45"/>
      <c r="J232" s="47"/>
    </row>
    <row r="233" ht="158.4">
      <c r="A233" s="36" t="s">
        <v>77</v>
      </c>
      <c r="B233" s="44"/>
      <c r="C233" s="45"/>
      <c r="D233" s="45"/>
      <c r="E233" s="38" t="s">
        <v>391</v>
      </c>
      <c r="F233" s="45"/>
      <c r="G233" s="45"/>
      <c r="H233" s="45"/>
      <c r="I233" s="45"/>
      <c r="J233" s="47"/>
    </row>
    <row r="234">
      <c r="A234" s="36" t="s">
        <v>68</v>
      </c>
      <c r="B234" s="36">
        <v>59</v>
      </c>
      <c r="C234" s="37" t="s">
        <v>392</v>
      </c>
      <c r="D234" s="36" t="s">
        <v>70</v>
      </c>
      <c r="E234" s="38" t="s">
        <v>393</v>
      </c>
      <c r="F234" s="39" t="s">
        <v>99</v>
      </c>
      <c r="G234" s="40">
        <v>15</v>
      </c>
      <c r="H234" s="41">
        <v>0</v>
      </c>
      <c r="I234" s="42">
        <f>ROUND(G234*H234,P4)</f>
        <v>0</v>
      </c>
      <c r="J234" s="39" t="s">
        <v>73</v>
      </c>
      <c r="O234" s="43">
        <f>I234*0.21</f>
        <v>0</v>
      </c>
      <c r="P234">
        <v>3</v>
      </c>
    </row>
    <row r="235">
      <c r="A235" s="36" t="s">
        <v>74</v>
      </c>
      <c r="B235" s="44"/>
      <c r="C235" s="45"/>
      <c r="D235" s="45"/>
      <c r="E235" s="46" t="s">
        <v>70</v>
      </c>
      <c r="F235" s="45"/>
      <c r="G235" s="45"/>
      <c r="H235" s="45"/>
      <c r="I235" s="45"/>
      <c r="J235" s="47"/>
    </row>
    <row r="236">
      <c r="A236" s="36" t="s">
        <v>75</v>
      </c>
      <c r="B236" s="44"/>
      <c r="C236" s="45"/>
      <c r="D236" s="45"/>
      <c r="E236" s="52" t="s">
        <v>70</v>
      </c>
      <c r="F236" s="45"/>
      <c r="G236" s="45"/>
      <c r="H236" s="45"/>
      <c r="I236" s="45"/>
      <c r="J236" s="47"/>
    </row>
    <row r="237" ht="158.4">
      <c r="A237" s="36" t="s">
        <v>77</v>
      </c>
      <c r="B237" s="44"/>
      <c r="C237" s="45"/>
      <c r="D237" s="45"/>
      <c r="E237" s="38" t="s">
        <v>391</v>
      </c>
      <c r="F237" s="45"/>
      <c r="G237" s="45"/>
      <c r="H237" s="45"/>
      <c r="I237" s="45"/>
      <c r="J237" s="47"/>
    </row>
    <row r="238">
      <c r="A238" s="36" t="s">
        <v>68</v>
      </c>
      <c r="B238" s="36">
        <v>60</v>
      </c>
      <c r="C238" s="37" t="s">
        <v>394</v>
      </c>
      <c r="D238" s="36" t="s">
        <v>70</v>
      </c>
      <c r="E238" s="38" t="s">
        <v>395</v>
      </c>
      <c r="F238" s="39" t="s">
        <v>166</v>
      </c>
      <c r="G238" s="40">
        <v>1</v>
      </c>
      <c r="H238" s="41">
        <v>0</v>
      </c>
      <c r="I238" s="42">
        <f>ROUND(G238*H238,P4)</f>
        <v>0</v>
      </c>
      <c r="J238" s="39" t="s">
        <v>73</v>
      </c>
      <c r="O238" s="43">
        <f>I238*0.21</f>
        <v>0</v>
      </c>
      <c r="P238">
        <v>3</v>
      </c>
    </row>
    <row r="239">
      <c r="A239" s="36" t="s">
        <v>74</v>
      </c>
      <c r="B239" s="44"/>
      <c r="C239" s="45"/>
      <c r="D239" s="45"/>
      <c r="E239" s="46" t="s">
        <v>70</v>
      </c>
      <c r="F239" s="45"/>
      <c r="G239" s="45"/>
      <c r="H239" s="45"/>
      <c r="I239" s="45"/>
      <c r="J239" s="47"/>
    </row>
    <row r="240">
      <c r="A240" s="36" t="s">
        <v>75</v>
      </c>
      <c r="B240" s="44"/>
      <c r="C240" s="45"/>
      <c r="D240" s="45"/>
      <c r="E240" s="52" t="s">
        <v>70</v>
      </c>
      <c r="F240" s="45"/>
      <c r="G240" s="45"/>
      <c r="H240" s="45"/>
      <c r="I240" s="45"/>
      <c r="J240" s="47"/>
    </row>
    <row r="241" ht="172.8">
      <c r="A241" s="36" t="s">
        <v>77</v>
      </c>
      <c r="B241" s="44"/>
      <c r="C241" s="45"/>
      <c r="D241" s="45"/>
      <c r="E241" s="38" t="s">
        <v>256</v>
      </c>
      <c r="F241" s="45"/>
      <c r="G241" s="45"/>
      <c r="H241" s="45"/>
      <c r="I241" s="45"/>
      <c r="J241" s="47"/>
    </row>
    <row r="242" ht="28.8">
      <c r="A242" s="36" t="s">
        <v>68</v>
      </c>
      <c r="B242" s="36">
        <v>61</v>
      </c>
      <c r="C242" s="37" t="s">
        <v>396</v>
      </c>
      <c r="D242" s="36" t="s">
        <v>70</v>
      </c>
      <c r="E242" s="38" t="s">
        <v>397</v>
      </c>
      <c r="F242" s="39" t="s">
        <v>107</v>
      </c>
      <c r="G242" s="40">
        <v>20</v>
      </c>
      <c r="H242" s="41">
        <v>0</v>
      </c>
      <c r="I242" s="42">
        <f>ROUND(G242*H242,P4)</f>
        <v>0</v>
      </c>
      <c r="J242" s="39" t="s">
        <v>73</v>
      </c>
      <c r="O242" s="43">
        <f>I242*0.21</f>
        <v>0</v>
      </c>
      <c r="P242">
        <v>3</v>
      </c>
    </row>
    <row r="243">
      <c r="A243" s="36" t="s">
        <v>74</v>
      </c>
      <c r="B243" s="44"/>
      <c r="C243" s="45"/>
      <c r="D243" s="45"/>
      <c r="E243" s="46" t="s">
        <v>70</v>
      </c>
      <c r="F243" s="45"/>
      <c r="G243" s="45"/>
      <c r="H243" s="45"/>
      <c r="I243" s="45"/>
      <c r="J243" s="47"/>
    </row>
    <row r="244">
      <c r="A244" s="36" t="s">
        <v>75</v>
      </c>
      <c r="B244" s="44"/>
      <c r="C244" s="45"/>
      <c r="D244" s="45"/>
      <c r="E244" s="52" t="s">
        <v>70</v>
      </c>
      <c r="F244" s="45"/>
      <c r="G244" s="45"/>
      <c r="H244" s="45"/>
      <c r="I244" s="45"/>
      <c r="J244" s="47"/>
    </row>
    <row r="245" ht="144">
      <c r="A245" s="36" t="s">
        <v>77</v>
      </c>
      <c r="B245" s="44"/>
      <c r="C245" s="45"/>
      <c r="D245" s="45"/>
      <c r="E245" s="38" t="s">
        <v>398</v>
      </c>
      <c r="F245" s="45"/>
      <c r="G245" s="45"/>
      <c r="H245" s="45"/>
      <c r="I245" s="45"/>
      <c r="J245" s="47"/>
    </row>
    <row r="246">
      <c r="A246" s="36" t="s">
        <v>68</v>
      </c>
      <c r="B246" s="36">
        <v>62</v>
      </c>
      <c r="C246" s="37" t="s">
        <v>399</v>
      </c>
      <c r="D246" s="36" t="s">
        <v>70</v>
      </c>
      <c r="E246" s="38" t="s">
        <v>400</v>
      </c>
      <c r="F246" s="39" t="s">
        <v>99</v>
      </c>
      <c r="G246" s="40">
        <v>15</v>
      </c>
      <c r="H246" s="41">
        <v>0</v>
      </c>
      <c r="I246" s="42">
        <f>ROUND(G246*H246,P4)</f>
        <v>0</v>
      </c>
      <c r="J246" s="39" t="s">
        <v>73</v>
      </c>
      <c r="O246" s="43">
        <f>I246*0.21</f>
        <v>0</v>
      </c>
      <c r="P246">
        <v>3</v>
      </c>
    </row>
    <row r="247">
      <c r="A247" s="36" t="s">
        <v>74</v>
      </c>
      <c r="B247" s="44"/>
      <c r="C247" s="45"/>
      <c r="D247" s="45"/>
      <c r="E247" s="46" t="s">
        <v>70</v>
      </c>
      <c r="F247" s="45"/>
      <c r="G247" s="45"/>
      <c r="H247" s="45"/>
      <c r="I247" s="45"/>
      <c r="J247" s="47"/>
    </row>
    <row r="248">
      <c r="A248" s="36" t="s">
        <v>75</v>
      </c>
      <c r="B248" s="44"/>
      <c r="C248" s="45"/>
      <c r="D248" s="45"/>
      <c r="E248" s="52" t="s">
        <v>70</v>
      </c>
      <c r="F248" s="45"/>
      <c r="G248" s="45"/>
      <c r="H248" s="45"/>
      <c r="I248" s="45"/>
      <c r="J248" s="47"/>
    </row>
    <row r="249" ht="201.6">
      <c r="A249" s="36" t="s">
        <v>77</v>
      </c>
      <c r="B249" s="44"/>
      <c r="C249" s="45"/>
      <c r="D249" s="45"/>
      <c r="E249" s="38" t="s">
        <v>401</v>
      </c>
      <c r="F249" s="45"/>
      <c r="G249" s="45"/>
      <c r="H249" s="45"/>
      <c r="I249" s="45"/>
      <c r="J249" s="47"/>
    </row>
    <row r="250" ht="28.8">
      <c r="A250" s="36" t="s">
        <v>68</v>
      </c>
      <c r="B250" s="36">
        <v>63</v>
      </c>
      <c r="C250" s="37" t="s">
        <v>402</v>
      </c>
      <c r="D250" s="36" t="s">
        <v>70</v>
      </c>
      <c r="E250" s="38" t="s">
        <v>403</v>
      </c>
      <c r="F250" s="39" t="s">
        <v>99</v>
      </c>
      <c r="G250" s="40">
        <v>6</v>
      </c>
      <c r="H250" s="41">
        <v>0</v>
      </c>
      <c r="I250" s="42">
        <f>ROUND(G250*H250,P4)</f>
        <v>0</v>
      </c>
      <c r="J250" s="39" t="s">
        <v>73</v>
      </c>
      <c r="O250" s="43">
        <f>I250*0.21</f>
        <v>0</v>
      </c>
      <c r="P250">
        <v>3</v>
      </c>
    </row>
    <row r="251">
      <c r="A251" s="36" t="s">
        <v>74</v>
      </c>
      <c r="B251" s="44"/>
      <c r="C251" s="45"/>
      <c r="D251" s="45"/>
      <c r="E251" s="46" t="s">
        <v>70</v>
      </c>
      <c r="F251" s="45"/>
      <c r="G251" s="45"/>
      <c r="H251" s="45"/>
      <c r="I251" s="45"/>
      <c r="J251" s="47"/>
    </row>
    <row r="252">
      <c r="A252" s="36" t="s">
        <v>75</v>
      </c>
      <c r="B252" s="44"/>
      <c r="C252" s="45"/>
      <c r="D252" s="45"/>
      <c r="E252" s="52" t="s">
        <v>70</v>
      </c>
      <c r="F252" s="45"/>
      <c r="G252" s="45"/>
      <c r="H252" s="45"/>
      <c r="I252" s="45"/>
      <c r="J252" s="47"/>
    </row>
    <row r="253" ht="172.8">
      <c r="A253" s="36" t="s">
        <v>77</v>
      </c>
      <c r="B253" s="44"/>
      <c r="C253" s="45"/>
      <c r="D253" s="45"/>
      <c r="E253" s="38" t="s">
        <v>248</v>
      </c>
      <c r="F253" s="45"/>
      <c r="G253" s="45"/>
      <c r="H253" s="45"/>
      <c r="I253" s="45"/>
      <c r="J253" s="47"/>
    </row>
    <row r="254" ht="28.8">
      <c r="A254" s="36" t="s">
        <v>68</v>
      </c>
      <c r="B254" s="36">
        <v>64</v>
      </c>
      <c r="C254" s="37" t="s">
        <v>404</v>
      </c>
      <c r="D254" s="36"/>
      <c r="E254" s="38" t="s">
        <v>405</v>
      </c>
      <c r="F254" s="39" t="s">
        <v>99</v>
      </c>
      <c r="G254" s="40">
        <v>6</v>
      </c>
      <c r="H254" s="41">
        <v>0</v>
      </c>
      <c r="I254" s="42">
        <f>ROUND(G254*H254,P4)</f>
        <v>0</v>
      </c>
      <c r="J254" s="39" t="s">
        <v>73</v>
      </c>
      <c r="O254" s="43">
        <f>I254*0.21</f>
        <v>0</v>
      </c>
      <c r="P254">
        <v>3</v>
      </c>
    </row>
    <row r="255">
      <c r="A255" s="36" t="s">
        <v>74</v>
      </c>
      <c r="B255" s="44"/>
      <c r="C255" s="45"/>
      <c r="D255" s="45"/>
      <c r="E255" s="46" t="s">
        <v>70</v>
      </c>
      <c r="F255" s="45"/>
      <c r="G255" s="45"/>
      <c r="H255" s="45"/>
      <c r="I255" s="45"/>
      <c r="J255" s="47"/>
    </row>
    <row r="256">
      <c r="A256" s="36" t="s">
        <v>75</v>
      </c>
      <c r="B256" s="44"/>
      <c r="C256" s="45"/>
      <c r="D256" s="45"/>
      <c r="E256" s="48" t="s">
        <v>406</v>
      </c>
      <c r="F256" s="45"/>
      <c r="G256" s="45"/>
      <c r="H256" s="45"/>
      <c r="I256" s="45"/>
      <c r="J256" s="47"/>
    </row>
    <row r="257" ht="172.8">
      <c r="A257" s="36" t="s">
        <v>77</v>
      </c>
      <c r="B257" s="44"/>
      <c r="C257" s="45"/>
      <c r="D257" s="45"/>
      <c r="E257" s="38" t="s">
        <v>248</v>
      </c>
      <c r="F257" s="45"/>
      <c r="G257" s="45"/>
      <c r="H257" s="45"/>
      <c r="I257" s="45"/>
      <c r="J257" s="47"/>
    </row>
    <row r="258">
      <c r="A258" s="36" t="s">
        <v>68</v>
      </c>
      <c r="B258" s="36">
        <v>65</v>
      </c>
      <c r="C258" s="37" t="s">
        <v>407</v>
      </c>
      <c r="D258" s="36" t="s">
        <v>70</v>
      </c>
      <c r="E258" s="38" t="s">
        <v>408</v>
      </c>
      <c r="F258" s="39" t="s">
        <v>99</v>
      </c>
      <c r="G258" s="40">
        <v>13</v>
      </c>
      <c r="H258" s="41">
        <v>0</v>
      </c>
      <c r="I258" s="42">
        <f>ROUND(G258*H258,P4)</f>
        <v>0</v>
      </c>
      <c r="J258" s="39" t="s">
        <v>73</v>
      </c>
      <c r="O258" s="43">
        <f>I258*0.21</f>
        <v>0</v>
      </c>
      <c r="P258">
        <v>3</v>
      </c>
    </row>
    <row r="259">
      <c r="A259" s="36" t="s">
        <v>74</v>
      </c>
      <c r="B259" s="44"/>
      <c r="C259" s="45"/>
      <c r="D259" s="45"/>
      <c r="E259" s="46" t="s">
        <v>70</v>
      </c>
      <c r="F259" s="45"/>
      <c r="G259" s="45"/>
      <c r="H259" s="45"/>
      <c r="I259" s="45"/>
      <c r="J259" s="47"/>
    </row>
    <row r="260" ht="57.6">
      <c r="A260" s="36" t="s">
        <v>75</v>
      </c>
      <c r="B260" s="44"/>
      <c r="C260" s="45"/>
      <c r="D260" s="45"/>
      <c r="E260" s="48" t="s">
        <v>409</v>
      </c>
      <c r="F260" s="45"/>
      <c r="G260" s="45"/>
      <c r="H260" s="45"/>
      <c r="I260" s="45"/>
      <c r="J260" s="47"/>
    </row>
    <row r="261" ht="158.4">
      <c r="A261" s="36" t="s">
        <v>77</v>
      </c>
      <c r="B261" s="44"/>
      <c r="C261" s="45"/>
      <c r="D261" s="45"/>
      <c r="E261" s="38" t="s">
        <v>365</v>
      </c>
      <c r="F261" s="45"/>
      <c r="G261" s="45"/>
      <c r="H261" s="45"/>
      <c r="I261" s="45"/>
      <c r="J261" s="47"/>
    </row>
    <row r="262">
      <c r="A262" s="36" t="s">
        <v>68</v>
      </c>
      <c r="B262" s="36">
        <v>66</v>
      </c>
      <c r="C262" s="37" t="s">
        <v>410</v>
      </c>
      <c r="D262" s="36" t="s">
        <v>70</v>
      </c>
      <c r="E262" s="38" t="s">
        <v>411</v>
      </c>
      <c r="F262" s="39" t="s">
        <v>99</v>
      </c>
      <c r="G262" s="40">
        <v>12</v>
      </c>
      <c r="H262" s="41">
        <v>0</v>
      </c>
      <c r="I262" s="42">
        <f>ROUND(G262*H262,P4)</f>
        <v>0</v>
      </c>
      <c r="J262" s="39" t="s">
        <v>73</v>
      </c>
      <c r="O262" s="43">
        <f>I262*0.21</f>
        <v>0</v>
      </c>
      <c r="P262">
        <v>3</v>
      </c>
    </row>
    <row r="263">
      <c r="A263" s="36" t="s">
        <v>74</v>
      </c>
      <c r="B263" s="44"/>
      <c r="C263" s="45"/>
      <c r="D263" s="45"/>
      <c r="E263" s="46" t="s">
        <v>70</v>
      </c>
      <c r="F263" s="45"/>
      <c r="G263" s="45"/>
      <c r="H263" s="45"/>
      <c r="I263" s="45"/>
      <c r="J263" s="47"/>
    </row>
    <row r="264" ht="28.8">
      <c r="A264" s="36" t="s">
        <v>75</v>
      </c>
      <c r="B264" s="44"/>
      <c r="C264" s="45"/>
      <c r="D264" s="45"/>
      <c r="E264" s="48" t="s">
        <v>412</v>
      </c>
      <c r="F264" s="45"/>
      <c r="G264" s="45"/>
      <c r="H264" s="45"/>
      <c r="I264" s="45"/>
      <c r="J264" s="47"/>
    </row>
    <row r="265" ht="172.8">
      <c r="A265" s="36" t="s">
        <v>77</v>
      </c>
      <c r="B265" s="44"/>
      <c r="C265" s="45"/>
      <c r="D265" s="45"/>
      <c r="E265" s="38" t="s">
        <v>248</v>
      </c>
      <c r="F265" s="45"/>
      <c r="G265" s="45"/>
      <c r="H265" s="45"/>
      <c r="I265" s="45"/>
      <c r="J265" s="47"/>
    </row>
    <row r="266">
      <c r="A266" s="36" t="s">
        <v>68</v>
      </c>
      <c r="B266" s="36">
        <v>67</v>
      </c>
      <c r="C266" s="37" t="s">
        <v>413</v>
      </c>
      <c r="D266" s="36" t="s">
        <v>70</v>
      </c>
      <c r="E266" s="38" t="s">
        <v>414</v>
      </c>
      <c r="F266" s="39" t="s">
        <v>99</v>
      </c>
      <c r="G266" s="40">
        <v>12</v>
      </c>
      <c r="H266" s="41">
        <v>0</v>
      </c>
      <c r="I266" s="42">
        <f>ROUND(G266*H266,P4)</f>
        <v>0</v>
      </c>
      <c r="J266" s="39" t="s">
        <v>73</v>
      </c>
      <c r="O266" s="43">
        <f>I266*0.21</f>
        <v>0</v>
      </c>
      <c r="P266">
        <v>3</v>
      </c>
    </row>
    <row r="267">
      <c r="A267" s="36" t="s">
        <v>74</v>
      </c>
      <c r="B267" s="44"/>
      <c r="C267" s="45"/>
      <c r="D267" s="45"/>
      <c r="E267" s="46" t="s">
        <v>70</v>
      </c>
      <c r="F267" s="45"/>
      <c r="G267" s="45"/>
      <c r="H267" s="45"/>
      <c r="I267" s="45"/>
      <c r="J267" s="47"/>
    </row>
    <row r="268">
      <c r="A268" s="36" t="s">
        <v>75</v>
      </c>
      <c r="B268" s="44"/>
      <c r="C268" s="45"/>
      <c r="D268" s="45"/>
      <c r="E268" s="52" t="s">
        <v>70</v>
      </c>
      <c r="F268" s="45"/>
      <c r="G268" s="45"/>
      <c r="H268" s="45"/>
      <c r="I268" s="45"/>
      <c r="J268" s="47"/>
    </row>
    <row r="269" ht="158.4">
      <c r="A269" s="36" t="s">
        <v>77</v>
      </c>
      <c r="B269" s="44"/>
      <c r="C269" s="45"/>
      <c r="D269" s="45"/>
      <c r="E269" s="38" t="s">
        <v>365</v>
      </c>
      <c r="F269" s="45"/>
      <c r="G269" s="45"/>
      <c r="H269" s="45"/>
      <c r="I269" s="45"/>
      <c r="J269" s="47"/>
    </row>
    <row r="270">
      <c r="A270" s="36" t="s">
        <v>68</v>
      </c>
      <c r="B270" s="36">
        <v>68</v>
      </c>
      <c r="C270" s="37" t="s">
        <v>415</v>
      </c>
      <c r="D270" s="36" t="s">
        <v>70</v>
      </c>
      <c r="E270" s="38" t="s">
        <v>416</v>
      </c>
      <c r="F270" s="39" t="s">
        <v>99</v>
      </c>
      <c r="G270" s="40">
        <v>6</v>
      </c>
      <c r="H270" s="41">
        <v>0</v>
      </c>
      <c r="I270" s="42">
        <f>ROUND(G270*H270,P4)</f>
        <v>0</v>
      </c>
      <c r="J270" s="39" t="s">
        <v>73</v>
      </c>
      <c r="O270" s="43">
        <f>I270*0.21</f>
        <v>0</v>
      </c>
      <c r="P270">
        <v>3</v>
      </c>
    </row>
    <row r="271">
      <c r="A271" s="36" t="s">
        <v>74</v>
      </c>
      <c r="B271" s="44"/>
      <c r="C271" s="45"/>
      <c r="D271" s="45"/>
      <c r="E271" s="46" t="s">
        <v>70</v>
      </c>
      <c r="F271" s="45"/>
      <c r="G271" s="45"/>
      <c r="H271" s="45"/>
      <c r="I271" s="45"/>
      <c r="J271" s="47"/>
    </row>
    <row r="272">
      <c r="A272" s="36" t="s">
        <v>75</v>
      </c>
      <c r="B272" s="44"/>
      <c r="C272" s="45"/>
      <c r="D272" s="45"/>
      <c r="E272" s="52" t="s">
        <v>70</v>
      </c>
      <c r="F272" s="45"/>
      <c r="G272" s="45"/>
      <c r="H272" s="45"/>
      <c r="I272" s="45"/>
      <c r="J272" s="47"/>
    </row>
    <row r="273" ht="172.8">
      <c r="A273" s="36" t="s">
        <v>77</v>
      </c>
      <c r="B273" s="44"/>
      <c r="C273" s="45"/>
      <c r="D273" s="45"/>
      <c r="E273" s="38" t="s">
        <v>248</v>
      </c>
      <c r="F273" s="45"/>
      <c r="G273" s="45"/>
      <c r="H273" s="45"/>
      <c r="I273" s="45"/>
      <c r="J273" s="47"/>
    </row>
    <row r="274">
      <c r="A274" s="36" t="s">
        <v>68</v>
      </c>
      <c r="B274" s="36">
        <v>69</v>
      </c>
      <c r="C274" s="37" t="s">
        <v>417</v>
      </c>
      <c r="D274" s="36" t="s">
        <v>70</v>
      </c>
      <c r="E274" s="38" t="s">
        <v>418</v>
      </c>
      <c r="F274" s="39" t="s">
        <v>99</v>
      </c>
      <c r="G274" s="40">
        <v>6</v>
      </c>
      <c r="H274" s="41">
        <v>0</v>
      </c>
      <c r="I274" s="42">
        <f>ROUND(G274*H274,P4)</f>
        <v>0</v>
      </c>
      <c r="J274" s="39" t="s">
        <v>73</v>
      </c>
      <c r="O274" s="43">
        <f>I274*0.21</f>
        <v>0</v>
      </c>
      <c r="P274">
        <v>3</v>
      </c>
    </row>
    <row r="275">
      <c r="A275" s="36" t="s">
        <v>74</v>
      </c>
      <c r="B275" s="44"/>
      <c r="C275" s="45"/>
      <c r="D275" s="45"/>
      <c r="E275" s="46" t="s">
        <v>70</v>
      </c>
      <c r="F275" s="45"/>
      <c r="G275" s="45"/>
      <c r="H275" s="45"/>
      <c r="I275" s="45"/>
      <c r="J275" s="47"/>
    </row>
    <row r="276">
      <c r="A276" s="36" t="s">
        <v>75</v>
      </c>
      <c r="B276" s="44"/>
      <c r="C276" s="45"/>
      <c r="D276" s="45"/>
      <c r="E276" s="52" t="s">
        <v>70</v>
      </c>
      <c r="F276" s="45"/>
      <c r="G276" s="45"/>
      <c r="H276" s="45"/>
      <c r="I276" s="45"/>
      <c r="J276" s="47"/>
    </row>
    <row r="277" ht="158.4">
      <c r="A277" s="36" t="s">
        <v>77</v>
      </c>
      <c r="B277" s="44"/>
      <c r="C277" s="45"/>
      <c r="D277" s="45"/>
      <c r="E277" s="38" t="s">
        <v>365</v>
      </c>
      <c r="F277" s="45"/>
      <c r="G277" s="45"/>
      <c r="H277" s="45"/>
      <c r="I277" s="45"/>
      <c r="J277" s="47"/>
    </row>
    <row r="278">
      <c r="A278" s="36" t="s">
        <v>68</v>
      </c>
      <c r="B278" s="36">
        <v>70</v>
      </c>
      <c r="C278" s="37" t="s">
        <v>173</v>
      </c>
      <c r="D278" s="36" t="s">
        <v>178</v>
      </c>
      <c r="E278" s="38" t="s">
        <v>174</v>
      </c>
      <c r="F278" s="39" t="s">
        <v>175</v>
      </c>
      <c r="G278" s="40">
        <v>1</v>
      </c>
      <c r="H278" s="41">
        <v>0</v>
      </c>
      <c r="I278" s="42">
        <f>ROUND(G278*H278,P4)</f>
        <v>0</v>
      </c>
      <c r="J278" s="39" t="s">
        <v>73</v>
      </c>
      <c r="O278" s="43">
        <f>I278*0.21</f>
        <v>0</v>
      </c>
      <c r="P278">
        <v>3</v>
      </c>
    </row>
    <row r="279">
      <c r="A279" s="36" t="s">
        <v>74</v>
      </c>
      <c r="B279" s="44"/>
      <c r="C279" s="45"/>
      <c r="D279" s="45"/>
      <c r="E279" s="46" t="s">
        <v>70</v>
      </c>
      <c r="F279" s="45"/>
      <c r="G279" s="45"/>
      <c r="H279" s="45"/>
      <c r="I279" s="45"/>
      <c r="J279" s="47"/>
    </row>
    <row r="280">
      <c r="A280" s="36" t="s">
        <v>75</v>
      </c>
      <c r="B280" s="44"/>
      <c r="C280" s="45"/>
      <c r="D280" s="45"/>
      <c r="E280" s="52" t="s">
        <v>70</v>
      </c>
      <c r="F280" s="45"/>
      <c r="G280" s="45"/>
      <c r="H280" s="45"/>
      <c r="I280" s="45"/>
      <c r="J280" s="47"/>
    </row>
    <row r="281" ht="158.4">
      <c r="A281" s="36" t="s">
        <v>77</v>
      </c>
      <c r="B281" s="44"/>
      <c r="C281" s="45"/>
      <c r="D281" s="45"/>
      <c r="E281" s="38" t="s">
        <v>176</v>
      </c>
      <c r="F281" s="45"/>
      <c r="G281" s="45"/>
      <c r="H281" s="45"/>
      <c r="I281" s="45"/>
      <c r="J281" s="47"/>
    </row>
    <row r="282">
      <c r="A282" s="36" t="s">
        <v>68</v>
      </c>
      <c r="B282" s="36">
        <v>71</v>
      </c>
      <c r="C282" s="37" t="s">
        <v>419</v>
      </c>
      <c r="D282" s="36" t="s">
        <v>178</v>
      </c>
      <c r="E282" s="38" t="s">
        <v>420</v>
      </c>
      <c r="F282" s="39" t="s">
        <v>99</v>
      </c>
      <c r="G282" s="40">
        <v>2</v>
      </c>
      <c r="H282" s="41">
        <v>0</v>
      </c>
      <c r="I282" s="42">
        <f>ROUND(G282*H282,P4)</f>
        <v>0</v>
      </c>
      <c r="J282" s="39" t="s">
        <v>73</v>
      </c>
      <c r="O282" s="43">
        <f>I282*0.21</f>
        <v>0</v>
      </c>
      <c r="P282">
        <v>3</v>
      </c>
    </row>
    <row r="283">
      <c r="A283" s="36" t="s">
        <v>74</v>
      </c>
      <c r="B283" s="44"/>
      <c r="C283" s="45"/>
      <c r="D283" s="45"/>
      <c r="E283" s="46" t="s">
        <v>70</v>
      </c>
      <c r="F283" s="45"/>
      <c r="G283" s="45"/>
      <c r="H283" s="45"/>
      <c r="I283" s="45"/>
      <c r="J283" s="47"/>
    </row>
    <row r="284" ht="172.8">
      <c r="A284" s="36" t="s">
        <v>77</v>
      </c>
      <c r="B284" s="44"/>
      <c r="C284" s="45"/>
      <c r="D284" s="45"/>
      <c r="E284" s="38" t="s">
        <v>421</v>
      </c>
      <c r="F284" s="45"/>
      <c r="G284" s="45"/>
      <c r="H284" s="45"/>
      <c r="I284" s="45"/>
      <c r="J284" s="47"/>
    </row>
    <row r="285">
      <c r="A285" s="36" t="s">
        <v>68</v>
      </c>
      <c r="B285" s="36">
        <v>72</v>
      </c>
      <c r="C285" s="37" t="s">
        <v>422</v>
      </c>
      <c r="D285" s="36" t="s">
        <v>70</v>
      </c>
      <c r="E285" s="38" t="s">
        <v>423</v>
      </c>
      <c r="F285" s="39" t="s">
        <v>107</v>
      </c>
      <c r="G285" s="40">
        <v>40</v>
      </c>
      <c r="H285" s="41">
        <v>0</v>
      </c>
      <c r="I285" s="42">
        <f>ROUND(G285*H285,P4)</f>
        <v>0</v>
      </c>
      <c r="J285" s="39" t="s">
        <v>73</v>
      </c>
      <c r="O285" s="43">
        <f>I285*0.21</f>
        <v>0</v>
      </c>
      <c r="P285">
        <v>3</v>
      </c>
    </row>
    <row r="286">
      <c r="A286" s="36" t="s">
        <v>74</v>
      </c>
      <c r="B286" s="44"/>
      <c r="C286" s="45"/>
      <c r="D286" s="45"/>
      <c r="E286" s="46" t="s">
        <v>70</v>
      </c>
      <c r="F286" s="45"/>
      <c r="G286" s="45"/>
      <c r="H286" s="45"/>
      <c r="I286" s="45"/>
      <c r="J286" s="47"/>
    </row>
    <row r="287">
      <c r="A287" s="36" t="s">
        <v>75</v>
      </c>
      <c r="B287" s="44"/>
      <c r="C287" s="45"/>
      <c r="D287" s="45"/>
      <c r="E287" s="52" t="s">
        <v>70</v>
      </c>
      <c r="F287" s="45"/>
      <c r="G287" s="45"/>
      <c r="H287" s="45"/>
      <c r="I287" s="45"/>
      <c r="J287" s="47"/>
    </row>
    <row r="288" ht="72">
      <c r="A288" s="36" t="s">
        <v>77</v>
      </c>
      <c r="B288" s="44"/>
      <c r="C288" s="45"/>
      <c r="D288" s="45"/>
      <c r="E288" s="38" t="s">
        <v>424</v>
      </c>
      <c r="F288" s="45"/>
      <c r="G288" s="45"/>
      <c r="H288" s="45"/>
      <c r="I288" s="45"/>
      <c r="J288" s="47"/>
    </row>
    <row r="289" ht="28.8">
      <c r="A289" s="36" t="s">
        <v>68</v>
      </c>
      <c r="B289" s="36">
        <v>73</v>
      </c>
      <c r="C289" s="37" t="s">
        <v>425</v>
      </c>
      <c r="D289" s="36" t="s">
        <v>178</v>
      </c>
      <c r="E289" s="38" t="s">
        <v>426</v>
      </c>
      <c r="F289" s="39" t="s">
        <v>99</v>
      </c>
      <c r="G289" s="40">
        <v>1</v>
      </c>
      <c r="H289" s="41">
        <v>0</v>
      </c>
      <c r="I289" s="42">
        <f>ROUND(G289*H289,P4)</f>
        <v>0</v>
      </c>
      <c r="J289" s="39" t="s">
        <v>73</v>
      </c>
      <c r="O289" s="43">
        <f>I289*0.21</f>
        <v>0</v>
      </c>
      <c r="P289">
        <v>3</v>
      </c>
    </row>
    <row r="290">
      <c r="A290" s="36" t="s">
        <v>74</v>
      </c>
      <c r="B290" s="44"/>
      <c r="C290" s="45"/>
      <c r="D290" s="45"/>
      <c r="E290" s="46"/>
      <c r="F290" s="45"/>
      <c r="G290" s="45"/>
      <c r="H290" s="45"/>
      <c r="I290" s="45"/>
      <c r="J290" s="47"/>
    </row>
    <row r="291">
      <c r="A291" s="36" t="s">
        <v>77</v>
      </c>
      <c r="B291" s="44"/>
      <c r="C291" s="45"/>
      <c r="D291" s="45"/>
      <c r="E291" s="46"/>
      <c r="F291" s="45"/>
      <c r="G291" s="45"/>
      <c r="H291" s="45"/>
      <c r="I291" s="45"/>
      <c r="J291" s="47"/>
    </row>
    <row r="292">
      <c r="A292" s="30" t="s">
        <v>65</v>
      </c>
      <c r="B292" s="31"/>
      <c r="C292" s="32" t="s">
        <v>427</v>
      </c>
      <c r="D292" s="33"/>
      <c r="E292" s="30" t="s">
        <v>428</v>
      </c>
      <c r="F292" s="33"/>
      <c r="G292" s="33"/>
      <c r="H292" s="33"/>
      <c r="I292" s="34">
        <f>SUMIFS(I293:I296,A293:A296,"P")</f>
        <v>0</v>
      </c>
      <c r="J292" s="35"/>
    </row>
    <row r="293" ht="28.8">
      <c r="A293" s="36" t="s">
        <v>68</v>
      </c>
      <c r="B293" s="36">
        <v>74</v>
      </c>
      <c r="C293" s="37" t="s">
        <v>429</v>
      </c>
      <c r="D293" s="36" t="s">
        <v>70</v>
      </c>
      <c r="E293" s="38" t="s">
        <v>430</v>
      </c>
      <c r="F293" s="39" t="s">
        <v>99</v>
      </c>
      <c r="G293" s="40">
        <v>10</v>
      </c>
      <c r="H293" s="41">
        <v>0</v>
      </c>
      <c r="I293" s="42">
        <f>ROUND(G293*H293,P4)</f>
        <v>0</v>
      </c>
      <c r="J293" s="39" t="s">
        <v>73</v>
      </c>
      <c r="O293" s="43">
        <f>I293*0.21</f>
        <v>0</v>
      </c>
      <c r="P293">
        <v>3</v>
      </c>
    </row>
    <row r="294">
      <c r="A294" s="36" t="s">
        <v>74</v>
      </c>
      <c r="B294" s="44"/>
      <c r="C294" s="45"/>
      <c r="D294" s="45"/>
      <c r="E294" s="46" t="s">
        <v>70</v>
      </c>
      <c r="F294" s="45"/>
      <c r="G294" s="45"/>
      <c r="H294" s="45"/>
      <c r="I294" s="45"/>
      <c r="J294" s="47"/>
    </row>
    <row r="295">
      <c r="A295" s="36" t="s">
        <v>75</v>
      </c>
      <c r="B295" s="44"/>
      <c r="C295" s="45"/>
      <c r="D295" s="45"/>
      <c r="E295" s="48" t="s">
        <v>431</v>
      </c>
      <c r="F295" s="45"/>
      <c r="G295" s="45"/>
      <c r="H295" s="45"/>
      <c r="I295" s="45"/>
      <c r="J295" s="47"/>
    </row>
    <row r="296" ht="158.4">
      <c r="A296" s="36" t="s">
        <v>77</v>
      </c>
      <c r="B296" s="49"/>
      <c r="C296" s="50"/>
      <c r="D296" s="50"/>
      <c r="E296" s="38" t="s">
        <v>432</v>
      </c>
      <c r="F296" s="50"/>
      <c r="G296" s="50"/>
      <c r="H296" s="50"/>
      <c r="I296" s="50"/>
      <c r="J296" s="51"/>
    </row>
  </sheetData>
  <sheetProtection sheet="1" objects="1" scenarios="1" spinCount="100000" saltValue="tt4qjiYDEi0UYBdW+/AX2ahm+uPI3IXJ1Czxod8OyKMZus49g6Bc/3qfgxJvcrTOVL0dVXfd9y+nE0aeUoG/cw==" hashValue="PtqfQTmw6j2MNLotqIl9uTyFV4ZzcS1VLt3uQ1tvjOTy6REVXTSj7G6+RpNcQ3KObxZvoC6663Wl9/Lq5ZkzoQ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17</v>
      </c>
      <c r="I3" s="24">
        <f>SUMIFS(I8:I80,A8:A80,"SD")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17</v>
      </c>
      <c r="D4" s="21"/>
      <c r="E4" s="22" t="s">
        <v>18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87</v>
      </c>
      <c r="D8" s="33"/>
      <c r="E8" s="30" t="s">
        <v>88</v>
      </c>
      <c r="F8" s="33"/>
      <c r="G8" s="33"/>
      <c r="H8" s="33"/>
      <c r="I8" s="34">
        <f>SUMIFS(I9:I80,A9:A80,"P")</f>
        <v>0</v>
      </c>
      <c r="J8" s="35"/>
    </row>
    <row r="9">
      <c r="A9" s="36" t="s">
        <v>68</v>
      </c>
      <c r="B9" s="36">
        <v>1</v>
      </c>
      <c r="C9" s="37" t="s">
        <v>275</v>
      </c>
      <c r="D9" s="36" t="s">
        <v>70</v>
      </c>
      <c r="E9" s="38" t="s">
        <v>276</v>
      </c>
      <c r="F9" s="39" t="s">
        <v>91</v>
      </c>
      <c r="G9" s="40">
        <v>32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46" t="s">
        <v>70</v>
      </c>
      <c r="F10" s="45"/>
      <c r="G10" s="45"/>
      <c r="H10" s="45"/>
      <c r="I10" s="45"/>
      <c r="J10" s="47"/>
    </row>
    <row r="11">
      <c r="A11" s="36" t="s">
        <v>75</v>
      </c>
      <c r="B11" s="44"/>
      <c r="C11" s="45"/>
      <c r="D11" s="45"/>
      <c r="E11" s="52" t="s">
        <v>70</v>
      </c>
      <c r="F11" s="45"/>
      <c r="G11" s="45"/>
      <c r="H11" s="45"/>
      <c r="I11" s="45"/>
      <c r="J11" s="47"/>
    </row>
    <row r="12" ht="100.8">
      <c r="A12" s="36" t="s">
        <v>77</v>
      </c>
      <c r="B12" s="44"/>
      <c r="C12" s="45"/>
      <c r="D12" s="45"/>
      <c r="E12" s="38" t="s">
        <v>277</v>
      </c>
      <c r="F12" s="45"/>
      <c r="G12" s="45"/>
      <c r="H12" s="45"/>
      <c r="I12" s="45"/>
      <c r="J12" s="47"/>
    </row>
    <row r="13" ht="28.8">
      <c r="A13" s="36" t="s">
        <v>68</v>
      </c>
      <c r="B13" s="36">
        <v>2</v>
      </c>
      <c r="C13" s="37" t="s">
        <v>278</v>
      </c>
      <c r="D13" s="36" t="s">
        <v>70</v>
      </c>
      <c r="E13" s="38" t="s">
        <v>279</v>
      </c>
      <c r="F13" s="39" t="s">
        <v>99</v>
      </c>
      <c r="G13" s="40">
        <v>4</v>
      </c>
      <c r="H13" s="41">
        <v>0</v>
      </c>
      <c r="I13" s="42">
        <f>ROUND(G13*H13,P4)</f>
        <v>0</v>
      </c>
      <c r="J13" s="39" t="s">
        <v>73</v>
      </c>
      <c r="O13" s="43">
        <f>I13*0.21</f>
        <v>0</v>
      </c>
      <c r="P13">
        <v>3</v>
      </c>
    </row>
    <row r="14">
      <c r="A14" s="36" t="s">
        <v>74</v>
      </c>
      <c r="B14" s="44"/>
      <c r="C14" s="45"/>
      <c r="D14" s="45"/>
      <c r="E14" s="46" t="s">
        <v>70</v>
      </c>
      <c r="F14" s="45"/>
      <c r="G14" s="45"/>
      <c r="H14" s="45"/>
      <c r="I14" s="45"/>
      <c r="J14" s="47"/>
    </row>
    <row r="15">
      <c r="A15" s="36" t="s">
        <v>75</v>
      </c>
      <c r="B15" s="44"/>
      <c r="C15" s="45"/>
      <c r="D15" s="45"/>
      <c r="E15" s="52" t="s">
        <v>70</v>
      </c>
      <c r="F15" s="45"/>
      <c r="G15" s="45"/>
      <c r="H15" s="45"/>
      <c r="I15" s="45"/>
      <c r="J15" s="47"/>
    </row>
    <row r="16" ht="115.2">
      <c r="A16" s="36" t="s">
        <v>77</v>
      </c>
      <c r="B16" s="44"/>
      <c r="C16" s="45"/>
      <c r="D16" s="45"/>
      <c r="E16" s="38" t="s">
        <v>281</v>
      </c>
      <c r="F16" s="45"/>
      <c r="G16" s="45"/>
      <c r="H16" s="45"/>
      <c r="I16" s="45"/>
      <c r="J16" s="47"/>
    </row>
    <row r="17">
      <c r="A17" s="36" t="s">
        <v>68</v>
      </c>
      <c r="B17" s="36">
        <v>3</v>
      </c>
      <c r="C17" s="37" t="s">
        <v>282</v>
      </c>
      <c r="D17" s="36" t="s">
        <v>70</v>
      </c>
      <c r="E17" s="38" t="s">
        <v>283</v>
      </c>
      <c r="F17" s="39" t="s">
        <v>99</v>
      </c>
      <c r="G17" s="40">
        <v>6</v>
      </c>
      <c r="H17" s="41">
        <v>0</v>
      </c>
      <c r="I17" s="42">
        <f>ROUND(G17*H17,P4)</f>
        <v>0</v>
      </c>
      <c r="J17" s="39" t="s">
        <v>73</v>
      </c>
      <c r="O17" s="43">
        <f>I17*0.21</f>
        <v>0</v>
      </c>
      <c r="P17">
        <v>3</v>
      </c>
    </row>
    <row r="18">
      <c r="A18" s="36" t="s">
        <v>74</v>
      </c>
      <c r="B18" s="44"/>
      <c r="C18" s="45"/>
      <c r="D18" s="45"/>
      <c r="E18" s="46" t="s">
        <v>70</v>
      </c>
      <c r="F18" s="45"/>
      <c r="G18" s="45"/>
      <c r="H18" s="45"/>
      <c r="I18" s="45"/>
      <c r="J18" s="47"/>
    </row>
    <row r="19" ht="115.2">
      <c r="A19" s="36" t="s">
        <v>77</v>
      </c>
      <c r="B19" s="44"/>
      <c r="C19" s="45"/>
      <c r="D19" s="45"/>
      <c r="E19" s="38" t="s">
        <v>284</v>
      </c>
      <c r="F19" s="45"/>
      <c r="G19" s="45"/>
      <c r="H19" s="45"/>
      <c r="I19" s="45"/>
      <c r="J19" s="47"/>
    </row>
    <row r="20" ht="28.8">
      <c r="A20" s="36" t="s">
        <v>68</v>
      </c>
      <c r="B20" s="36">
        <v>4</v>
      </c>
      <c r="C20" s="37" t="s">
        <v>287</v>
      </c>
      <c r="D20" s="36" t="s">
        <v>70</v>
      </c>
      <c r="E20" s="38" t="s">
        <v>288</v>
      </c>
      <c r="F20" s="39" t="s">
        <v>99</v>
      </c>
      <c r="G20" s="40">
        <v>1</v>
      </c>
      <c r="H20" s="41">
        <v>0</v>
      </c>
      <c r="I20" s="42">
        <f>ROUND(G20*H20,P4)</f>
        <v>0</v>
      </c>
      <c r="J20" s="39" t="s">
        <v>73</v>
      </c>
      <c r="O20" s="43">
        <f>I20*0.21</f>
        <v>0</v>
      </c>
      <c r="P20">
        <v>3</v>
      </c>
    </row>
    <row r="21">
      <c r="A21" s="36" t="s">
        <v>74</v>
      </c>
      <c r="B21" s="44"/>
      <c r="C21" s="45"/>
      <c r="D21" s="45"/>
      <c r="E21" s="46" t="s">
        <v>70</v>
      </c>
      <c r="F21" s="45"/>
      <c r="G21" s="45"/>
      <c r="H21" s="45"/>
      <c r="I21" s="45"/>
      <c r="J21" s="47"/>
    </row>
    <row r="22">
      <c r="A22" s="36" t="s">
        <v>75</v>
      </c>
      <c r="B22" s="44"/>
      <c r="C22" s="45"/>
      <c r="D22" s="45"/>
      <c r="E22" s="52" t="s">
        <v>70</v>
      </c>
      <c r="F22" s="45"/>
      <c r="G22" s="45"/>
      <c r="H22" s="45"/>
      <c r="I22" s="45"/>
      <c r="J22" s="47"/>
    </row>
    <row r="23" ht="129.6">
      <c r="A23" s="36" t="s">
        <v>77</v>
      </c>
      <c r="B23" s="44"/>
      <c r="C23" s="45"/>
      <c r="D23" s="45"/>
      <c r="E23" s="38" t="s">
        <v>242</v>
      </c>
      <c r="F23" s="45"/>
      <c r="G23" s="45"/>
      <c r="H23" s="45"/>
      <c r="I23" s="45"/>
      <c r="J23" s="47"/>
    </row>
    <row r="24" ht="43.2">
      <c r="A24" s="36" t="s">
        <v>68</v>
      </c>
      <c r="B24" s="36">
        <v>5</v>
      </c>
      <c r="C24" s="37" t="s">
        <v>289</v>
      </c>
      <c r="D24" s="36" t="s">
        <v>70</v>
      </c>
      <c r="E24" s="38" t="s">
        <v>290</v>
      </c>
      <c r="F24" s="39" t="s">
        <v>99</v>
      </c>
      <c r="G24" s="40">
        <v>3</v>
      </c>
      <c r="H24" s="41">
        <v>0</v>
      </c>
      <c r="I24" s="42">
        <f>ROUND(G24*H24,P4)</f>
        <v>0</v>
      </c>
      <c r="J24" s="39" t="s">
        <v>73</v>
      </c>
      <c r="O24" s="43">
        <f>I24*0.21</f>
        <v>0</v>
      </c>
      <c r="P24">
        <v>3</v>
      </c>
    </row>
    <row r="25">
      <c r="A25" s="36" t="s">
        <v>74</v>
      </c>
      <c r="B25" s="44"/>
      <c r="C25" s="45"/>
      <c r="D25" s="45"/>
      <c r="E25" s="46" t="s">
        <v>70</v>
      </c>
      <c r="F25" s="45"/>
      <c r="G25" s="45"/>
      <c r="H25" s="45"/>
      <c r="I25" s="45"/>
      <c r="J25" s="47"/>
    </row>
    <row r="26" ht="129.6">
      <c r="A26" s="36" t="s">
        <v>77</v>
      </c>
      <c r="B26" s="44"/>
      <c r="C26" s="45"/>
      <c r="D26" s="45"/>
      <c r="E26" s="38" t="s">
        <v>242</v>
      </c>
      <c r="F26" s="45"/>
      <c r="G26" s="45"/>
      <c r="H26" s="45"/>
      <c r="I26" s="45"/>
      <c r="J26" s="47"/>
    </row>
    <row r="27">
      <c r="A27" s="36" t="s">
        <v>68</v>
      </c>
      <c r="B27" s="36">
        <v>6</v>
      </c>
      <c r="C27" s="37" t="s">
        <v>433</v>
      </c>
      <c r="D27" s="36" t="s">
        <v>70</v>
      </c>
      <c r="E27" s="38" t="s">
        <v>434</v>
      </c>
      <c r="F27" s="39" t="s">
        <v>180</v>
      </c>
      <c r="G27" s="40">
        <v>0.11600000000000001</v>
      </c>
      <c r="H27" s="41">
        <v>0</v>
      </c>
      <c r="I27" s="42">
        <f>ROUND(G27*H27,P4)</f>
        <v>0</v>
      </c>
      <c r="J27" s="39" t="s">
        <v>73</v>
      </c>
      <c r="O27" s="43">
        <f>I27*0.21</f>
        <v>0</v>
      </c>
      <c r="P27">
        <v>3</v>
      </c>
    </row>
    <row r="28">
      <c r="A28" s="36" t="s">
        <v>74</v>
      </c>
      <c r="B28" s="44"/>
      <c r="C28" s="45"/>
      <c r="D28" s="45"/>
      <c r="E28" s="46" t="s">
        <v>70</v>
      </c>
      <c r="F28" s="45"/>
      <c r="G28" s="45"/>
      <c r="H28" s="45"/>
      <c r="I28" s="45"/>
      <c r="J28" s="47"/>
    </row>
    <row r="29" ht="28.8">
      <c r="A29" s="36" t="s">
        <v>75</v>
      </c>
      <c r="B29" s="44"/>
      <c r="C29" s="45"/>
      <c r="D29" s="45"/>
      <c r="E29" s="48" t="s">
        <v>435</v>
      </c>
      <c r="F29" s="45"/>
      <c r="G29" s="45"/>
      <c r="H29" s="45"/>
      <c r="I29" s="45"/>
      <c r="J29" s="47"/>
    </row>
    <row r="30" ht="216">
      <c r="A30" s="36" t="s">
        <v>77</v>
      </c>
      <c r="B30" s="44"/>
      <c r="C30" s="45"/>
      <c r="D30" s="45"/>
      <c r="E30" s="38" t="s">
        <v>333</v>
      </c>
      <c r="F30" s="45"/>
      <c r="G30" s="45"/>
      <c r="H30" s="45"/>
      <c r="I30" s="45"/>
      <c r="J30" s="47"/>
    </row>
    <row r="31">
      <c r="A31" s="36" t="s">
        <v>68</v>
      </c>
      <c r="B31" s="36">
        <v>7</v>
      </c>
      <c r="C31" s="37" t="s">
        <v>436</v>
      </c>
      <c r="D31" s="36" t="s">
        <v>70</v>
      </c>
      <c r="E31" s="38" t="s">
        <v>437</v>
      </c>
      <c r="F31" s="39" t="s">
        <v>180</v>
      </c>
      <c r="G31" s="40">
        <v>0.11600000000000001</v>
      </c>
      <c r="H31" s="41">
        <v>0</v>
      </c>
      <c r="I31" s="42">
        <f>ROUND(G31*H31,P4)</f>
        <v>0</v>
      </c>
      <c r="J31" s="39" t="s">
        <v>73</v>
      </c>
      <c r="O31" s="43">
        <f>I31*0.21</f>
        <v>0</v>
      </c>
      <c r="P31">
        <v>3</v>
      </c>
    </row>
    <row r="32">
      <c r="A32" s="36" t="s">
        <v>74</v>
      </c>
      <c r="B32" s="44"/>
      <c r="C32" s="45"/>
      <c r="D32" s="45"/>
      <c r="E32" s="46" t="s">
        <v>70</v>
      </c>
      <c r="F32" s="45"/>
      <c r="G32" s="45"/>
      <c r="H32" s="45"/>
      <c r="I32" s="45"/>
      <c r="J32" s="47"/>
    </row>
    <row r="33">
      <c r="A33" s="36" t="s">
        <v>75</v>
      </c>
      <c r="B33" s="44"/>
      <c r="C33" s="45"/>
      <c r="D33" s="45"/>
      <c r="E33" s="52" t="s">
        <v>70</v>
      </c>
      <c r="F33" s="45"/>
      <c r="G33" s="45"/>
      <c r="H33" s="45"/>
      <c r="I33" s="45"/>
      <c r="J33" s="47"/>
    </row>
    <row r="34" ht="144">
      <c r="A34" s="36" t="s">
        <v>77</v>
      </c>
      <c r="B34" s="44"/>
      <c r="C34" s="45"/>
      <c r="D34" s="45"/>
      <c r="E34" s="38" t="s">
        <v>336</v>
      </c>
      <c r="F34" s="45"/>
      <c r="G34" s="45"/>
      <c r="H34" s="45"/>
      <c r="I34" s="45"/>
      <c r="J34" s="47"/>
    </row>
    <row r="35">
      <c r="A35" s="36" t="s">
        <v>68</v>
      </c>
      <c r="B35" s="36">
        <v>8</v>
      </c>
      <c r="C35" s="37" t="s">
        <v>438</v>
      </c>
      <c r="D35" s="36" t="s">
        <v>70</v>
      </c>
      <c r="E35" s="38" t="s">
        <v>439</v>
      </c>
      <c r="F35" s="39" t="s">
        <v>99</v>
      </c>
      <c r="G35" s="40">
        <v>1</v>
      </c>
      <c r="H35" s="41">
        <v>0</v>
      </c>
      <c r="I35" s="42">
        <f>ROUND(G35*H35,P4)</f>
        <v>0</v>
      </c>
      <c r="J35" s="39" t="s">
        <v>73</v>
      </c>
      <c r="O35" s="43">
        <f>I35*0.21</f>
        <v>0</v>
      </c>
      <c r="P35">
        <v>3</v>
      </c>
    </row>
    <row r="36">
      <c r="A36" s="36" t="s">
        <v>74</v>
      </c>
      <c r="B36" s="44"/>
      <c r="C36" s="45"/>
      <c r="D36" s="45"/>
      <c r="E36" s="46" t="s">
        <v>70</v>
      </c>
      <c r="F36" s="45"/>
      <c r="G36" s="45"/>
      <c r="H36" s="45"/>
      <c r="I36" s="45"/>
      <c r="J36" s="47"/>
    </row>
    <row r="37" ht="172.8">
      <c r="A37" s="36" t="s">
        <v>77</v>
      </c>
      <c r="B37" s="44"/>
      <c r="C37" s="45"/>
      <c r="D37" s="45"/>
      <c r="E37" s="38" t="s">
        <v>248</v>
      </c>
      <c r="F37" s="45"/>
      <c r="G37" s="45"/>
      <c r="H37" s="45"/>
      <c r="I37" s="45"/>
      <c r="J37" s="47"/>
    </row>
    <row r="38">
      <c r="A38" s="36" t="s">
        <v>68</v>
      </c>
      <c r="B38" s="36">
        <v>9</v>
      </c>
      <c r="C38" s="37" t="s">
        <v>440</v>
      </c>
      <c r="D38" s="36" t="s">
        <v>70</v>
      </c>
      <c r="E38" s="38" t="s">
        <v>441</v>
      </c>
      <c r="F38" s="39" t="s">
        <v>99</v>
      </c>
      <c r="G38" s="40">
        <v>1</v>
      </c>
      <c r="H38" s="41">
        <v>0</v>
      </c>
      <c r="I38" s="42">
        <f>ROUND(G38*H38,P4)</f>
        <v>0</v>
      </c>
      <c r="J38" s="39" t="s">
        <v>73</v>
      </c>
      <c r="O38" s="43">
        <f>I38*0.21</f>
        <v>0</v>
      </c>
      <c r="P38">
        <v>3</v>
      </c>
    </row>
    <row r="39">
      <c r="A39" s="36" t="s">
        <v>74</v>
      </c>
      <c r="B39" s="44"/>
      <c r="C39" s="45"/>
      <c r="D39" s="45"/>
      <c r="E39" s="46" t="s">
        <v>70</v>
      </c>
      <c r="F39" s="45"/>
      <c r="G39" s="45"/>
      <c r="H39" s="45"/>
      <c r="I39" s="45"/>
      <c r="J39" s="47"/>
    </row>
    <row r="40" ht="158.4">
      <c r="A40" s="36" t="s">
        <v>77</v>
      </c>
      <c r="B40" s="44"/>
      <c r="C40" s="45"/>
      <c r="D40" s="45"/>
      <c r="E40" s="38" t="s">
        <v>365</v>
      </c>
      <c r="F40" s="45"/>
      <c r="G40" s="45"/>
      <c r="H40" s="45"/>
      <c r="I40" s="45"/>
      <c r="J40" s="47"/>
    </row>
    <row r="41">
      <c r="A41" s="36" t="s">
        <v>68</v>
      </c>
      <c r="B41" s="36">
        <v>10</v>
      </c>
      <c r="C41" s="37" t="s">
        <v>442</v>
      </c>
      <c r="D41" s="36" t="s">
        <v>70</v>
      </c>
      <c r="E41" s="38" t="s">
        <v>443</v>
      </c>
      <c r="F41" s="39" t="s">
        <v>99</v>
      </c>
      <c r="G41" s="40">
        <v>1</v>
      </c>
      <c r="H41" s="41">
        <v>0</v>
      </c>
      <c r="I41" s="42">
        <f>ROUND(G41*H41,P4)</f>
        <v>0</v>
      </c>
      <c r="J41" s="39" t="s">
        <v>73</v>
      </c>
      <c r="O41" s="43">
        <f>I41*0.21</f>
        <v>0</v>
      </c>
      <c r="P41">
        <v>3</v>
      </c>
    </row>
    <row r="42">
      <c r="A42" s="36" t="s">
        <v>74</v>
      </c>
      <c r="B42" s="44"/>
      <c r="C42" s="45"/>
      <c r="D42" s="45"/>
      <c r="E42" s="46" t="s">
        <v>70</v>
      </c>
      <c r="F42" s="45"/>
      <c r="G42" s="45"/>
      <c r="H42" s="45"/>
      <c r="I42" s="45"/>
      <c r="J42" s="47"/>
    </row>
    <row r="43" ht="172.8">
      <c r="A43" s="36" t="s">
        <v>77</v>
      </c>
      <c r="B43" s="44"/>
      <c r="C43" s="45"/>
      <c r="D43" s="45"/>
      <c r="E43" s="38" t="s">
        <v>248</v>
      </c>
      <c r="F43" s="45"/>
      <c r="G43" s="45"/>
      <c r="H43" s="45"/>
      <c r="I43" s="45"/>
      <c r="J43" s="47"/>
    </row>
    <row r="44">
      <c r="A44" s="36" t="s">
        <v>68</v>
      </c>
      <c r="B44" s="36">
        <v>11</v>
      </c>
      <c r="C44" s="37" t="s">
        <v>444</v>
      </c>
      <c r="D44" s="36" t="s">
        <v>70</v>
      </c>
      <c r="E44" s="38" t="s">
        <v>445</v>
      </c>
      <c r="F44" s="39" t="s">
        <v>99</v>
      </c>
      <c r="G44" s="40">
        <v>1</v>
      </c>
      <c r="H44" s="41">
        <v>0</v>
      </c>
      <c r="I44" s="42">
        <f>ROUND(G44*H44,P4)</f>
        <v>0</v>
      </c>
      <c r="J44" s="39" t="s">
        <v>73</v>
      </c>
      <c r="O44" s="43">
        <f>I44*0.21</f>
        <v>0</v>
      </c>
      <c r="P44">
        <v>3</v>
      </c>
    </row>
    <row r="45">
      <c r="A45" s="36" t="s">
        <v>74</v>
      </c>
      <c r="B45" s="44"/>
      <c r="C45" s="45"/>
      <c r="D45" s="45"/>
      <c r="E45" s="46" t="s">
        <v>70</v>
      </c>
      <c r="F45" s="45"/>
      <c r="G45" s="45"/>
      <c r="H45" s="45"/>
      <c r="I45" s="45"/>
      <c r="J45" s="47"/>
    </row>
    <row r="46" ht="158.4">
      <c r="A46" s="36" t="s">
        <v>77</v>
      </c>
      <c r="B46" s="44"/>
      <c r="C46" s="45"/>
      <c r="D46" s="45"/>
      <c r="E46" s="38" t="s">
        <v>365</v>
      </c>
      <c r="F46" s="45"/>
      <c r="G46" s="45"/>
      <c r="H46" s="45"/>
      <c r="I46" s="45"/>
      <c r="J46" s="47"/>
    </row>
    <row r="47">
      <c r="A47" s="36" t="s">
        <v>68</v>
      </c>
      <c r="B47" s="36">
        <v>12</v>
      </c>
      <c r="C47" s="37" t="s">
        <v>446</v>
      </c>
      <c r="D47" s="36" t="s">
        <v>70</v>
      </c>
      <c r="E47" s="38" t="s">
        <v>414</v>
      </c>
      <c r="F47" s="39" t="s">
        <v>99</v>
      </c>
      <c r="G47" s="40">
        <v>1</v>
      </c>
      <c r="H47" s="41">
        <v>0</v>
      </c>
      <c r="I47" s="42">
        <f>ROUND(G47*H47,P4)</f>
        <v>0</v>
      </c>
      <c r="J47" s="39" t="s">
        <v>73</v>
      </c>
      <c r="O47" s="43">
        <f>I47*0.21</f>
        <v>0</v>
      </c>
      <c r="P47">
        <v>3</v>
      </c>
    </row>
    <row r="48">
      <c r="A48" s="36" t="s">
        <v>74</v>
      </c>
      <c r="B48" s="44"/>
      <c r="C48" s="45"/>
      <c r="D48" s="45"/>
      <c r="E48" s="46" t="s">
        <v>70</v>
      </c>
      <c r="F48" s="45"/>
      <c r="G48" s="45"/>
      <c r="H48" s="45"/>
      <c r="I48" s="45"/>
      <c r="J48" s="47"/>
    </row>
    <row r="49" ht="158.4">
      <c r="A49" s="36" t="s">
        <v>77</v>
      </c>
      <c r="B49" s="44"/>
      <c r="C49" s="45"/>
      <c r="D49" s="45"/>
      <c r="E49" s="38" t="s">
        <v>365</v>
      </c>
      <c r="F49" s="45"/>
      <c r="G49" s="45"/>
      <c r="H49" s="45"/>
      <c r="I49" s="45"/>
      <c r="J49" s="47"/>
    </row>
    <row r="50" ht="28.8">
      <c r="A50" s="36" t="s">
        <v>68</v>
      </c>
      <c r="B50" s="36">
        <v>13</v>
      </c>
      <c r="C50" s="37" t="s">
        <v>447</v>
      </c>
      <c r="D50" s="36" t="s">
        <v>70</v>
      </c>
      <c r="E50" s="38" t="s">
        <v>448</v>
      </c>
      <c r="F50" s="39" t="s">
        <v>99</v>
      </c>
      <c r="G50" s="40">
        <v>1</v>
      </c>
      <c r="H50" s="41">
        <v>0</v>
      </c>
      <c r="I50" s="42">
        <f>ROUND(G50*H50,P4)</f>
        <v>0</v>
      </c>
      <c r="J50" s="39" t="s">
        <v>73</v>
      </c>
      <c r="O50" s="43">
        <f>I50*0.21</f>
        <v>0</v>
      </c>
      <c r="P50">
        <v>3</v>
      </c>
    </row>
    <row r="51">
      <c r="A51" s="36" t="s">
        <v>74</v>
      </c>
      <c r="B51" s="44"/>
      <c r="C51" s="45"/>
      <c r="D51" s="45"/>
      <c r="E51" s="46" t="s">
        <v>70</v>
      </c>
      <c r="F51" s="45"/>
      <c r="G51" s="45"/>
      <c r="H51" s="45"/>
      <c r="I51" s="45"/>
      <c r="J51" s="47"/>
    </row>
    <row r="52" ht="172.8">
      <c r="A52" s="36" t="s">
        <v>77</v>
      </c>
      <c r="B52" s="44"/>
      <c r="C52" s="45"/>
      <c r="D52" s="45"/>
      <c r="E52" s="38" t="s">
        <v>248</v>
      </c>
      <c r="F52" s="45"/>
      <c r="G52" s="45"/>
      <c r="H52" s="45"/>
      <c r="I52" s="45"/>
      <c r="J52" s="47"/>
    </row>
    <row r="53">
      <c r="A53" s="36" t="s">
        <v>68</v>
      </c>
      <c r="B53" s="36">
        <v>14</v>
      </c>
      <c r="C53" s="37" t="s">
        <v>449</v>
      </c>
      <c r="D53" s="36" t="s">
        <v>70</v>
      </c>
      <c r="E53" s="38" t="s">
        <v>450</v>
      </c>
      <c r="F53" s="39" t="s">
        <v>99</v>
      </c>
      <c r="G53" s="40">
        <v>1</v>
      </c>
      <c r="H53" s="41">
        <v>0</v>
      </c>
      <c r="I53" s="42">
        <f>ROUND(G53*H53,P4)</f>
        <v>0</v>
      </c>
      <c r="J53" s="39" t="s">
        <v>73</v>
      </c>
      <c r="O53" s="43">
        <f>I53*0.21</f>
        <v>0</v>
      </c>
      <c r="P53">
        <v>3</v>
      </c>
    </row>
    <row r="54">
      <c r="A54" s="36" t="s">
        <v>74</v>
      </c>
      <c r="B54" s="44"/>
      <c r="C54" s="45"/>
      <c r="D54" s="45"/>
      <c r="E54" s="46" t="s">
        <v>70</v>
      </c>
      <c r="F54" s="45"/>
      <c r="G54" s="45"/>
      <c r="H54" s="45"/>
      <c r="I54" s="45"/>
      <c r="J54" s="47"/>
    </row>
    <row r="55" ht="158.4">
      <c r="A55" s="36" t="s">
        <v>77</v>
      </c>
      <c r="B55" s="44"/>
      <c r="C55" s="45"/>
      <c r="D55" s="45"/>
      <c r="E55" s="38" t="s">
        <v>365</v>
      </c>
      <c r="F55" s="45"/>
      <c r="G55" s="45"/>
      <c r="H55" s="45"/>
      <c r="I55" s="45"/>
      <c r="J55" s="47"/>
    </row>
    <row r="56" ht="28.8">
      <c r="A56" s="36" t="s">
        <v>68</v>
      </c>
      <c r="B56" s="36">
        <v>15</v>
      </c>
      <c r="C56" s="37" t="s">
        <v>451</v>
      </c>
      <c r="D56" s="36" t="s">
        <v>70</v>
      </c>
      <c r="E56" s="38" t="s">
        <v>452</v>
      </c>
      <c r="F56" s="39" t="s">
        <v>99</v>
      </c>
      <c r="G56" s="40">
        <v>1</v>
      </c>
      <c r="H56" s="41">
        <v>0</v>
      </c>
      <c r="I56" s="42">
        <f>ROUND(G56*H56,P4)</f>
        <v>0</v>
      </c>
      <c r="J56" s="39" t="s">
        <v>73</v>
      </c>
      <c r="O56" s="43">
        <f>I56*0.21</f>
        <v>0</v>
      </c>
      <c r="P56">
        <v>3</v>
      </c>
    </row>
    <row r="57">
      <c r="A57" s="36" t="s">
        <v>74</v>
      </c>
      <c r="B57" s="44"/>
      <c r="C57" s="45"/>
      <c r="D57" s="45"/>
      <c r="E57" s="46" t="s">
        <v>70</v>
      </c>
      <c r="F57" s="45"/>
      <c r="G57" s="45"/>
      <c r="H57" s="45"/>
      <c r="I57" s="45"/>
      <c r="J57" s="47"/>
    </row>
    <row r="58">
      <c r="A58" s="36" t="s">
        <v>75</v>
      </c>
      <c r="B58" s="44"/>
      <c r="C58" s="45"/>
      <c r="D58" s="45"/>
      <c r="E58" s="52" t="s">
        <v>70</v>
      </c>
      <c r="F58" s="45"/>
      <c r="G58" s="45"/>
      <c r="H58" s="45"/>
      <c r="I58" s="45"/>
      <c r="J58" s="47"/>
    </row>
    <row r="59" ht="201.6">
      <c r="A59" s="36" t="s">
        <v>77</v>
      </c>
      <c r="B59" s="44"/>
      <c r="C59" s="45"/>
      <c r="D59" s="45"/>
      <c r="E59" s="38" t="s">
        <v>453</v>
      </c>
      <c r="F59" s="45"/>
      <c r="G59" s="45"/>
      <c r="H59" s="45"/>
      <c r="I59" s="45"/>
      <c r="J59" s="47"/>
    </row>
    <row r="60" ht="28.8">
      <c r="A60" s="36" t="s">
        <v>68</v>
      </c>
      <c r="B60" s="36">
        <v>16</v>
      </c>
      <c r="C60" s="37" t="s">
        <v>454</v>
      </c>
      <c r="D60" s="36" t="s">
        <v>70</v>
      </c>
      <c r="E60" s="38" t="s">
        <v>455</v>
      </c>
      <c r="F60" s="39" t="s">
        <v>99</v>
      </c>
      <c r="G60" s="40">
        <v>1</v>
      </c>
      <c r="H60" s="41">
        <v>0</v>
      </c>
      <c r="I60" s="42">
        <f>ROUND(G60*H60,P4)</f>
        <v>0</v>
      </c>
      <c r="J60" s="39" t="s">
        <v>73</v>
      </c>
      <c r="O60" s="43">
        <f>I60*0.21</f>
        <v>0</v>
      </c>
      <c r="P60">
        <v>3</v>
      </c>
    </row>
    <row r="61">
      <c r="A61" s="36" t="s">
        <v>74</v>
      </c>
      <c r="B61" s="44"/>
      <c r="C61" s="45"/>
      <c r="D61" s="45"/>
      <c r="E61" s="46" t="s">
        <v>70</v>
      </c>
      <c r="F61" s="45"/>
      <c r="G61" s="45"/>
      <c r="H61" s="45"/>
      <c r="I61" s="45"/>
      <c r="J61" s="47"/>
    </row>
    <row r="62">
      <c r="A62" s="36" t="s">
        <v>75</v>
      </c>
      <c r="B62" s="44"/>
      <c r="C62" s="45"/>
      <c r="D62" s="45"/>
      <c r="E62" s="52" t="s">
        <v>70</v>
      </c>
      <c r="F62" s="45"/>
      <c r="G62" s="45"/>
      <c r="H62" s="45"/>
      <c r="I62" s="45"/>
      <c r="J62" s="47"/>
    </row>
    <row r="63" ht="201.6">
      <c r="A63" s="36" t="s">
        <v>77</v>
      </c>
      <c r="B63" s="44"/>
      <c r="C63" s="45"/>
      <c r="D63" s="45"/>
      <c r="E63" s="38" t="s">
        <v>453</v>
      </c>
      <c r="F63" s="45"/>
      <c r="G63" s="45"/>
      <c r="H63" s="45"/>
      <c r="I63" s="45"/>
      <c r="J63" s="47"/>
    </row>
    <row r="64">
      <c r="A64" s="36" t="s">
        <v>68</v>
      </c>
      <c r="B64" s="36">
        <v>17</v>
      </c>
      <c r="C64" s="37" t="s">
        <v>456</v>
      </c>
      <c r="D64" s="36" t="s">
        <v>70</v>
      </c>
      <c r="E64" s="38" t="s">
        <v>457</v>
      </c>
      <c r="F64" s="39" t="s">
        <v>99</v>
      </c>
      <c r="G64" s="40">
        <v>1</v>
      </c>
      <c r="H64" s="41">
        <v>0</v>
      </c>
      <c r="I64" s="42">
        <f>ROUND(G64*H64,P4)</f>
        <v>0</v>
      </c>
      <c r="J64" s="39" t="s">
        <v>73</v>
      </c>
      <c r="O64" s="43">
        <f>I64*0.21</f>
        <v>0</v>
      </c>
      <c r="P64">
        <v>3</v>
      </c>
    </row>
    <row r="65">
      <c r="A65" s="36" t="s">
        <v>74</v>
      </c>
      <c r="B65" s="44"/>
      <c r="C65" s="45"/>
      <c r="D65" s="45"/>
      <c r="E65" s="46" t="s">
        <v>70</v>
      </c>
      <c r="F65" s="45"/>
      <c r="G65" s="45"/>
      <c r="H65" s="45"/>
      <c r="I65" s="45"/>
      <c r="J65" s="47"/>
    </row>
    <row r="66">
      <c r="A66" s="36" t="s">
        <v>75</v>
      </c>
      <c r="B66" s="44"/>
      <c r="C66" s="45"/>
      <c r="D66" s="45"/>
      <c r="E66" s="52" t="s">
        <v>70</v>
      </c>
      <c r="F66" s="45"/>
      <c r="G66" s="45"/>
      <c r="H66" s="45"/>
      <c r="I66" s="45"/>
      <c r="J66" s="47"/>
    </row>
    <row r="67" ht="201.6">
      <c r="A67" s="36" t="s">
        <v>77</v>
      </c>
      <c r="B67" s="44"/>
      <c r="C67" s="45"/>
      <c r="D67" s="45"/>
      <c r="E67" s="38" t="s">
        <v>453</v>
      </c>
      <c r="F67" s="45"/>
      <c r="G67" s="45"/>
      <c r="H67" s="45"/>
      <c r="I67" s="45"/>
      <c r="J67" s="47"/>
    </row>
    <row r="68">
      <c r="A68" s="36" t="s">
        <v>68</v>
      </c>
      <c r="B68" s="36">
        <v>18</v>
      </c>
      <c r="C68" s="37" t="s">
        <v>458</v>
      </c>
      <c r="D68" s="36" t="s">
        <v>70</v>
      </c>
      <c r="E68" s="38" t="s">
        <v>459</v>
      </c>
      <c r="F68" s="39" t="s">
        <v>99</v>
      </c>
      <c r="G68" s="40">
        <v>1</v>
      </c>
      <c r="H68" s="41">
        <v>0</v>
      </c>
      <c r="I68" s="42">
        <f>ROUND(G68*H68,P4)</f>
        <v>0</v>
      </c>
      <c r="J68" s="39" t="s">
        <v>73</v>
      </c>
      <c r="O68" s="43">
        <f>I68*0.21</f>
        <v>0</v>
      </c>
      <c r="P68">
        <v>3</v>
      </c>
    </row>
    <row r="69">
      <c r="A69" s="36" t="s">
        <v>74</v>
      </c>
      <c r="B69" s="44"/>
      <c r="C69" s="45"/>
      <c r="D69" s="45"/>
      <c r="E69" s="46" t="s">
        <v>70</v>
      </c>
      <c r="F69" s="45"/>
      <c r="G69" s="45"/>
      <c r="H69" s="45"/>
      <c r="I69" s="45"/>
      <c r="J69" s="47"/>
    </row>
    <row r="70" ht="201.6">
      <c r="A70" s="36" t="s">
        <v>77</v>
      </c>
      <c r="B70" s="44"/>
      <c r="C70" s="45"/>
      <c r="D70" s="45"/>
      <c r="E70" s="38" t="s">
        <v>453</v>
      </c>
      <c r="F70" s="45"/>
      <c r="G70" s="45"/>
      <c r="H70" s="45"/>
      <c r="I70" s="45"/>
      <c r="J70" s="47"/>
    </row>
    <row r="71" ht="28.8">
      <c r="A71" s="36" t="s">
        <v>68</v>
      </c>
      <c r="B71" s="36">
        <v>19</v>
      </c>
      <c r="C71" s="37" t="s">
        <v>460</v>
      </c>
      <c r="D71" s="36" t="s">
        <v>70</v>
      </c>
      <c r="E71" s="38" t="s">
        <v>461</v>
      </c>
      <c r="F71" s="39" t="s">
        <v>99</v>
      </c>
      <c r="G71" s="40">
        <v>1</v>
      </c>
      <c r="H71" s="41">
        <v>0</v>
      </c>
      <c r="I71" s="42">
        <f>ROUND(G71*H71,P4)</f>
        <v>0</v>
      </c>
      <c r="J71" s="39" t="s">
        <v>73</v>
      </c>
      <c r="O71" s="43">
        <f>I71*0.21</f>
        <v>0</v>
      </c>
      <c r="P71">
        <v>3</v>
      </c>
    </row>
    <row r="72">
      <c r="A72" s="36" t="s">
        <v>74</v>
      </c>
      <c r="B72" s="44"/>
      <c r="C72" s="45"/>
      <c r="D72" s="45"/>
      <c r="E72" s="46" t="s">
        <v>70</v>
      </c>
      <c r="F72" s="45"/>
      <c r="G72" s="45"/>
      <c r="H72" s="45"/>
      <c r="I72" s="45"/>
      <c r="J72" s="47"/>
    </row>
    <row r="73" ht="158.4">
      <c r="A73" s="36" t="s">
        <v>77</v>
      </c>
      <c r="B73" s="44"/>
      <c r="C73" s="45"/>
      <c r="D73" s="45"/>
      <c r="E73" s="38" t="s">
        <v>462</v>
      </c>
      <c r="F73" s="45"/>
      <c r="G73" s="45"/>
      <c r="H73" s="45"/>
      <c r="I73" s="45"/>
      <c r="J73" s="47"/>
    </row>
    <row r="74">
      <c r="A74" s="36" t="s">
        <v>68</v>
      </c>
      <c r="B74" s="36">
        <v>20</v>
      </c>
      <c r="C74" s="37" t="s">
        <v>173</v>
      </c>
      <c r="D74" s="36" t="s">
        <v>178</v>
      </c>
      <c r="E74" s="38" t="s">
        <v>174</v>
      </c>
      <c r="F74" s="39" t="s">
        <v>175</v>
      </c>
      <c r="G74" s="40">
        <v>1</v>
      </c>
      <c r="H74" s="41">
        <v>0</v>
      </c>
      <c r="I74" s="42">
        <f>ROUND(G74*H74,P4)</f>
        <v>0</v>
      </c>
      <c r="J74" s="39" t="s">
        <v>73</v>
      </c>
      <c r="O74" s="43">
        <f>I74*0.21</f>
        <v>0</v>
      </c>
      <c r="P74">
        <v>3</v>
      </c>
    </row>
    <row r="75">
      <c r="A75" s="36" t="s">
        <v>74</v>
      </c>
      <c r="B75" s="44"/>
      <c r="C75" s="45"/>
      <c r="D75" s="45"/>
      <c r="E75" s="46" t="s">
        <v>70</v>
      </c>
      <c r="F75" s="45"/>
      <c r="G75" s="45"/>
      <c r="H75" s="45"/>
      <c r="I75" s="45"/>
      <c r="J75" s="47"/>
    </row>
    <row r="76">
      <c r="A76" s="36" t="s">
        <v>75</v>
      </c>
      <c r="B76" s="44"/>
      <c r="C76" s="45"/>
      <c r="D76" s="45"/>
      <c r="E76" s="52" t="s">
        <v>70</v>
      </c>
      <c r="F76" s="45"/>
      <c r="G76" s="45"/>
      <c r="H76" s="45"/>
      <c r="I76" s="45"/>
      <c r="J76" s="47"/>
    </row>
    <row r="77" ht="158.4">
      <c r="A77" s="36" t="s">
        <v>77</v>
      </c>
      <c r="B77" s="44"/>
      <c r="C77" s="45"/>
      <c r="D77" s="45"/>
      <c r="E77" s="38" t="s">
        <v>176</v>
      </c>
      <c r="F77" s="45"/>
      <c r="G77" s="45"/>
      <c r="H77" s="45"/>
      <c r="I77" s="45"/>
      <c r="J77" s="47"/>
    </row>
    <row r="78">
      <c r="A78" s="36" t="s">
        <v>68</v>
      </c>
      <c r="B78" s="36">
        <v>21</v>
      </c>
      <c r="C78" s="37" t="s">
        <v>463</v>
      </c>
      <c r="D78" s="36" t="s">
        <v>178</v>
      </c>
      <c r="E78" s="38" t="s">
        <v>464</v>
      </c>
      <c r="F78" s="39" t="s">
        <v>99</v>
      </c>
      <c r="G78" s="40">
        <v>1</v>
      </c>
      <c r="H78" s="41">
        <v>0</v>
      </c>
      <c r="I78" s="42">
        <f>ROUND(G78*H78,P4)</f>
        <v>0</v>
      </c>
      <c r="J78" s="39" t="s">
        <v>73</v>
      </c>
      <c r="O78" s="43">
        <f>I78*0.21</f>
        <v>0</v>
      </c>
      <c r="P78">
        <v>3</v>
      </c>
    </row>
    <row r="79">
      <c r="A79" s="36" t="s">
        <v>74</v>
      </c>
      <c r="B79" s="44"/>
      <c r="C79" s="45"/>
      <c r="D79" s="45"/>
      <c r="E79" s="46" t="s">
        <v>70</v>
      </c>
      <c r="F79" s="45"/>
      <c r="G79" s="45"/>
      <c r="H79" s="45"/>
      <c r="I79" s="45"/>
      <c r="J79" s="47"/>
    </row>
    <row r="80" ht="172.8">
      <c r="A80" s="36" t="s">
        <v>77</v>
      </c>
      <c r="B80" s="49"/>
      <c r="C80" s="50"/>
      <c r="D80" s="50"/>
      <c r="E80" s="38" t="s">
        <v>421</v>
      </c>
      <c r="F80" s="50"/>
      <c r="G80" s="50"/>
      <c r="H80" s="50"/>
      <c r="I80" s="50"/>
      <c r="J80" s="51"/>
    </row>
  </sheetData>
  <sheetProtection sheet="1" objects="1" scenarios="1" spinCount="100000" saltValue="KFreFhw0CtrXS9GvX9aVHb2fJZHXnZzB0imk3F2WRXD9POISNcqGkNnVQjyCRzO7LdMci/y6PZ3z6TVnX9cfmQ==" hashValue="xw9CJs7yDXCv6RhP9130TVpJgEFTe8VIOVUqaqxK9Q5jL6ZOxTYEfBK3CCjC6lSHimZv1+iUuMBh5gy/Sok3/Q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19</v>
      </c>
      <c r="I3" s="24">
        <f>SUMIFS(I8:I111,A8:A111,"SD")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19</v>
      </c>
      <c r="D4" s="21"/>
      <c r="E4" s="22" t="s">
        <v>20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87</v>
      </c>
      <c r="D8" s="33"/>
      <c r="E8" s="30" t="s">
        <v>88</v>
      </c>
      <c r="F8" s="33"/>
      <c r="G8" s="33"/>
      <c r="H8" s="33"/>
      <c r="I8" s="34">
        <f>SUMIFS(I9:I111,A9:A111,"P")</f>
        <v>0</v>
      </c>
      <c r="J8" s="35"/>
    </row>
    <row r="9">
      <c r="A9" s="36" t="s">
        <v>68</v>
      </c>
      <c r="B9" s="36">
        <v>1</v>
      </c>
      <c r="C9" s="37" t="s">
        <v>275</v>
      </c>
      <c r="D9" s="36" t="s">
        <v>70</v>
      </c>
      <c r="E9" s="38" t="s">
        <v>276</v>
      </c>
      <c r="F9" s="39" t="s">
        <v>95</v>
      </c>
      <c r="G9" s="40">
        <v>28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46" t="s">
        <v>70</v>
      </c>
      <c r="F10" s="45"/>
      <c r="G10" s="45"/>
      <c r="H10" s="45"/>
      <c r="I10" s="45"/>
      <c r="J10" s="47"/>
    </row>
    <row r="11">
      <c r="A11" s="36" t="s">
        <v>75</v>
      </c>
      <c r="B11" s="44"/>
      <c r="C11" s="45"/>
      <c r="D11" s="45"/>
      <c r="E11" s="48" t="s">
        <v>465</v>
      </c>
      <c r="F11" s="45"/>
      <c r="G11" s="45"/>
      <c r="H11" s="45"/>
      <c r="I11" s="45"/>
      <c r="J11" s="47"/>
    </row>
    <row r="12" ht="100.8">
      <c r="A12" s="36" t="s">
        <v>77</v>
      </c>
      <c r="B12" s="44"/>
      <c r="C12" s="45"/>
      <c r="D12" s="45"/>
      <c r="E12" s="38" t="s">
        <v>277</v>
      </c>
      <c r="F12" s="45"/>
      <c r="G12" s="45"/>
      <c r="H12" s="45"/>
      <c r="I12" s="45"/>
      <c r="J12" s="47"/>
    </row>
    <row r="13" ht="28.8">
      <c r="A13" s="36" t="s">
        <v>68</v>
      </c>
      <c r="B13" s="36">
        <v>2</v>
      </c>
      <c r="C13" s="37" t="s">
        <v>278</v>
      </c>
      <c r="D13" s="36" t="s">
        <v>70</v>
      </c>
      <c r="E13" s="38" t="s">
        <v>279</v>
      </c>
      <c r="F13" s="39" t="s">
        <v>99</v>
      </c>
      <c r="G13" s="40">
        <v>8</v>
      </c>
      <c r="H13" s="41">
        <v>0</v>
      </c>
      <c r="I13" s="42">
        <f>ROUND(G13*H13,P4)</f>
        <v>0</v>
      </c>
      <c r="J13" s="39" t="s">
        <v>73</v>
      </c>
      <c r="O13" s="43">
        <f>I13*0.21</f>
        <v>0</v>
      </c>
      <c r="P13">
        <v>3</v>
      </c>
    </row>
    <row r="14">
      <c r="A14" s="36" t="s">
        <v>74</v>
      </c>
      <c r="B14" s="44"/>
      <c r="C14" s="45"/>
      <c r="D14" s="45"/>
      <c r="E14" s="46" t="s">
        <v>70</v>
      </c>
      <c r="F14" s="45"/>
      <c r="G14" s="45"/>
      <c r="H14" s="45"/>
      <c r="I14" s="45"/>
      <c r="J14" s="47"/>
    </row>
    <row r="15">
      <c r="A15" s="36" t="s">
        <v>75</v>
      </c>
      <c r="B15" s="44"/>
      <c r="C15" s="45"/>
      <c r="D15" s="45"/>
      <c r="E15" s="52" t="s">
        <v>70</v>
      </c>
      <c r="F15" s="45"/>
      <c r="G15" s="45"/>
      <c r="H15" s="45"/>
      <c r="I15" s="45"/>
      <c r="J15" s="47"/>
    </row>
    <row r="16" ht="115.2">
      <c r="A16" s="36" t="s">
        <v>77</v>
      </c>
      <c r="B16" s="44"/>
      <c r="C16" s="45"/>
      <c r="D16" s="45"/>
      <c r="E16" s="38" t="s">
        <v>281</v>
      </c>
      <c r="F16" s="45"/>
      <c r="G16" s="45"/>
      <c r="H16" s="45"/>
      <c r="I16" s="45"/>
      <c r="J16" s="47"/>
    </row>
    <row r="17">
      <c r="A17" s="36" t="s">
        <v>68</v>
      </c>
      <c r="B17" s="36">
        <v>3</v>
      </c>
      <c r="C17" s="37" t="s">
        <v>285</v>
      </c>
      <c r="D17" s="36" t="s">
        <v>70</v>
      </c>
      <c r="E17" s="38" t="s">
        <v>286</v>
      </c>
      <c r="F17" s="39" t="s">
        <v>99</v>
      </c>
      <c r="G17" s="40">
        <v>4</v>
      </c>
      <c r="H17" s="41">
        <v>0</v>
      </c>
      <c r="I17" s="42">
        <f>ROUND(G17*H17,P4)</f>
        <v>0</v>
      </c>
      <c r="J17" s="39" t="s">
        <v>73</v>
      </c>
      <c r="O17" s="43">
        <f>I17*0.21</f>
        <v>0</v>
      </c>
      <c r="P17">
        <v>3</v>
      </c>
    </row>
    <row r="18">
      <c r="A18" s="36" t="s">
        <v>74</v>
      </c>
      <c r="B18" s="44"/>
      <c r="C18" s="45"/>
      <c r="D18" s="45"/>
      <c r="E18" s="46" t="s">
        <v>70</v>
      </c>
      <c r="F18" s="45"/>
      <c r="G18" s="45"/>
      <c r="H18" s="45"/>
      <c r="I18" s="45"/>
      <c r="J18" s="47"/>
    </row>
    <row r="19" ht="115.2">
      <c r="A19" s="36" t="s">
        <v>77</v>
      </c>
      <c r="B19" s="44"/>
      <c r="C19" s="45"/>
      <c r="D19" s="45"/>
      <c r="E19" s="38" t="s">
        <v>284</v>
      </c>
      <c r="F19" s="45"/>
      <c r="G19" s="45"/>
      <c r="H19" s="45"/>
      <c r="I19" s="45"/>
      <c r="J19" s="47"/>
    </row>
    <row r="20" ht="28.8">
      <c r="A20" s="36" t="s">
        <v>68</v>
      </c>
      <c r="B20" s="36">
        <v>4</v>
      </c>
      <c r="C20" s="37" t="s">
        <v>287</v>
      </c>
      <c r="D20" s="36" t="s">
        <v>70</v>
      </c>
      <c r="E20" s="38" t="s">
        <v>288</v>
      </c>
      <c r="F20" s="39" t="s">
        <v>99</v>
      </c>
      <c r="G20" s="40">
        <v>1</v>
      </c>
      <c r="H20" s="41">
        <v>0</v>
      </c>
      <c r="I20" s="42">
        <f>ROUND(G20*H20,P4)</f>
        <v>0</v>
      </c>
      <c r="J20" s="39" t="s">
        <v>73</v>
      </c>
      <c r="O20" s="43">
        <f>I20*0.21</f>
        <v>0</v>
      </c>
      <c r="P20">
        <v>3</v>
      </c>
    </row>
    <row r="21">
      <c r="A21" s="36" t="s">
        <v>74</v>
      </c>
      <c r="B21" s="44"/>
      <c r="C21" s="45"/>
      <c r="D21" s="45"/>
      <c r="E21" s="46" t="s">
        <v>70</v>
      </c>
      <c r="F21" s="45"/>
      <c r="G21" s="45"/>
      <c r="H21" s="45"/>
      <c r="I21" s="45"/>
      <c r="J21" s="47"/>
    </row>
    <row r="22">
      <c r="A22" s="36" t="s">
        <v>75</v>
      </c>
      <c r="B22" s="44"/>
      <c r="C22" s="45"/>
      <c r="D22" s="45"/>
      <c r="E22" s="52" t="s">
        <v>70</v>
      </c>
      <c r="F22" s="45"/>
      <c r="G22" s="45"/>
      <c r="H22" s="45"/>
      <c r="I22" s="45"/>
      <c r="J22" s="47"/>
    </row>
    <row r="23" ht="129.6">
      <c r="A23" s="36" t="s">
        <v>77</v>
      </c>
      <c r="B23" s="44"/>
      <c r="C23" s="45"/>
      <c r="D23" s="45"/>
      <c r="E23" s="38" t="s">
        <v>242</v>
      </c>
      <c r="F23" s="45"/>
      <c r="G23" s="45"/>
      <c r="H23" s="45"/>
      <c r="I23" s="45"/>
      <c r="J23" s="47"/>
    </row>
    <row r="24" ht="43.2">
      <c r="A24" s="36" t="s">
        <v>68</v>
      </c>
      <c r="B24" s="36">
        <v>5</v>
      </c>
      <c r="C24" s="37" t="s">
        <v>289</v>
      </c>
      <c r="D24" s="36" t="s">
        <v>70</v>
      </c>
      <c r="E24" s="38" t="s">
        <v>290</v>
      </c>
      <c r="F24" s="39" t="s">
        <v>99</v>
      </c>
      <c r="G24" s="40">
        <v>1</v>
      </c>
      <c r="H24" s="41">
        <v>0</v>
      </c>
      <c r="I24" s="42">
        <f>ROUND(G24*H24,P4)</f>
        <v>0</v>
      </c>
      <c r="J24" s="39" t="s">
        <v>73</v>
      </c>
      <c r="O24" s="43">
        <f>I24*0.21</f>
        <v>0</v>
      </c>
      <c r="P24">
        <v>3</v>
      </c>
    </row>
    <row r="25">
      <c r="A25" s="36" t="s">
        <v>74</v>
      </c>
      <c r="B25" s="44"/>
      <c r="C25" s="45"/>
      <c r="D25" s="45"/>
      <c r="E25" s="46" t="s">
        <v>70</v>
      </c>
      <c r="F25" s="45"/>
      <c r="G25" s="45"/>
      <c r="H25" s="45"/>
      <c r="I25" s="45"/>
      <c r="J25" s="47"/>
    </row>
    <row r="26" ht="129.6">
      <c r="A26" s="36" t="s">
        <v>77</v>
      </c>
      <c r="B26" s="44"/>
      <c r="C26" s="45"/>
      <c r="D26" s="45"/>
      <c r="E26" s="38" t="s">
        <v>242</v>
      </c>
      <c r="F26" s="45"/>
      <c r="G26" s="45"/>
      <c r="H26" s="45"/>
      <c r="I26" s="45"/>
      <c r="J26" s="47"/>
    </row>
    <row r="27">
      <c r="A27" s="36" t="s">
        <v>68</v>
      </c>
      <c r="B27" s="36">
        <v>6</v>
      </c>
      <c r="C27" s="37" t="s">
        <v>466</v>
      </c>
      <c r="D27" s="36" t="s">
        <v>70</v>
      </c>
      <c r="E27" s="38" t="s">
        <v>467</v>
      </c>
      <c r="F27" s="39" t="s">
        <v>99</v>
      </c>
      <c r="G27" s="40">
        <v>2</v>
      </c>
      <c r="H27" s="41">
        <v>0</v>
      </c>
      <c r="I27" s="42">
        <f>ROUND(G27*H27,P4)</f>
        <v>0</v>
      </c>
      <c r="J27" s="39" t="s">
        <v>73</v>
      </c>
      <c r="O27" s="43">
        <f>I27*0.21</f>
        <v>0</v>
      </c>
      <c r="P27">
        <v>3</v>
      </c>
    </row>
    <row r="28">
      <c r="A28" s="36" t="s">
        <v>74</v>
      </c>
      <c r="B28" s="44"/>
      <c r="C28" s="45"/>
      <c r="D28" s="45"/>
      <c r="E28" s="46" t="s">
        <v>70</v>
      </c>
      <c r="F28" s="45"/>
      <c r="G28" s="45"/>
      <c r="H28" s="45"/>
      <c r="I28" s="45"/>
      <c r="J28" s="47"/>
    </row>
    <row r="29" ht="172.8">
      <c r="A29" s="36" t="s">
        <v>77</v>
      </c>
      <c r="B29" s="44"/>
      <c r="C29" s="45"/>
      <c r="D29" s="45"/>
      <c r="E29" s="38" t="s">
        <v>248</v>
      </c>
      <c r="F29" s="45"/>
      <c r="G29" s="45"/>
      <c r="H29" s="45"/>
      <c r="I29" s="45"/>
      <c r="J29" s="47"/>
    </row>
    <row r="30">
      <c r="A30" s="36" t="s">
        <v>68</v>
      </c>
      <c r="B30" s="36">
        <v>7</v>
      </c>
      <c r="C30" s="37" t="s">
        <v>339</v>
      </c>
      <c r="D30" s="36" t="s">
        <v>70</v>
      </c>
      <c r="E30" s="38" t="s">
        <v>340</v>
      </c>
      <c r="F30" s="39" t="s">
        <v>99</v>
      </c>
      <c r="G30" s="40">
        <v>2</v>
      </c>
      <c r="H30" s="41">
        <v>0</v>
      </c>
      <c r="I30" s="42">
        <f>ROUND(G30*H30,P4)</f>
        <v>0</v>
      </c>
      <c r="J30" s="39" t="s">
        <v>73</v>
      </c>
      <c r="O30" s="43">
        <f>I30*0.21</f>
        <v>0</v>
      </c>
      <c r="P30">
        <v>3</v>
      </c>
    </row>
    <row r="31">
      <c r="A31" s="36" t="s">
        <v>74</v>
      </c>
      <c r="B31" s="44"/>
      <c r="C31" s="45"/>
      <c r="D31" s="45"/>
      <c r="E31" s="46" t="s">
        <v>70</v>
      </c>
      <c r="F31" s="45"/>
      <c r="G31" s="45"/>
      <c r="H31" s="45"/>
      <c r="I31" s="45"/>
      <c r="J31" s="47"/>
    </row>
    <row r="32" ht="144">
      <c r="A32" s="36" t="s">
        <v>77</v>
      </c>
      <c r="B32" s="44"/>
      <c r="C32" s="45"/>
      <c r="D32" s="45"/>
      <c r="E32" s="38" t="s">
        <v>246</v>
      </c>
      <c r="F32" s="45"/>
      <c r="G32" s="45"/>
      <c r="H32" s="45"/>
      <c r="I32" s="45"/>
      <c r="J32" s="47"/>
    </row>
    <row r="33">
      <c r="A33" s="36" t="s">
        <v>68</v>
      </c>
      <c r="B33" s="36">
        <v>8</v>
      </c>
      <c r="C33" s="37" t="s">
        <v>341</v>
      </c>
      <c r="D33" s="36" t="s">
        <v>70</v>
      </c>
      <c r="E33" s="38" t="s">
        <v>342</v>
      </c>
      <c r="F33" s="39" t="s">
        <v>99</v>
      </c>
      <c r="G33" s="40">
        <v>4</v>
      </c>
      <c r="H33" s="41">
        <v>0</v>
      </c>
      <c r="I33" s="42">
        <f>ROUND(G33*H33,P4)</f>
        <v>0</v>
      </c>
      <c r="J33" s="39" t="s">
        <v>73</v>
      </c>
      <c r="O33" s="43">
        <f>I33*0.21</f>
        <v>0</v>
      </c>
      <c r="P33">
        <v>3</v>
      </c>
    </row>
    <row r="34">
      <c r="A34" s="36" t="s">
        <v>74</v>
      </c>
      <c r="B34" s="44"/>
      <c r="C34" s="45"/>
      <c r="D34" s="45"/>
      <c r="E34" s="46" t="s">
        <v>70</v>
      </c>
      <c r="F34" s="45"/>
      <c r="G34" s="45"/>
      <c r="H34" s="45"/>
      <c r="I34" s="45"/>
      <c r="J34" s="47"/>
    </row>
    <row r="35" ht="172.8">
      <c r="A35" s="36" t="s">
        <v>77</v>
      </c>
      <c r="B35" s="44"/>
      <c r="C35" s="45"/>
      <c r="D35" s="45"/>
      <c r="E35" s="38" t="s">
        <v>248</v>
      </c>
      <c r="F35" s="45"/>
      <c r="G35" s="45"/>
      <c r="H35" s="45"/>
      <c r="I35" s="45"/>
      <c r="J35" s="47"/>
    </row>
    <row r="36">
      <c r="A36" s="36" t="s">
        <v>68</v>
      </c>
      <c r="B36" s="36">
        <v>9</v>
      </c>
      <c r="C36" s="37" t="s">
        <v>344</v>
      </c>
      <c r="D36" s="36" t="s">
        <v>70</v>
      </c>
      <c r="E36" s="38" t="s">
        <v>345</v>
      </c>
      <c r="F36" s="39" t="s">
        <v>99</v>
      </c>
      <c r="G36" s="40">
        <v>4</v>
      </c>
      <c r="H36" s="41">
        <v>0</v>
      </c>
      <c r="I36" s="42">
        <f>ROUND(G36*H36,P4)</f>
        <v>0</v>
      </c>
      <c r="J36" s="39" t="s">
        <v>73</v>
      </c>
      <c r="O36" s="43">
        <f>I36*0.21</f>
        <v>0</v>
      </c>
      <c r="P36">
        <v>3</v>
      </c>
    </row>
    <row r="37">
      <c r="A37" s="36" t="s">
        <v>74</v>
      </c>
      <c r="B37" s="44"/>
      <c r="C37" s="45"/>
      <c r="D37" s="45"/>
      <c r="E37" s="46" t="s">
        <v>70</v>
      </c>
      <c r="F37" s="45"/>
      <c r="G37" s="45"/>
      <c r="H37" s="45"/>
      <c r="I37" s="45"/>
      <c r="J37" s="47"/>
    </row>
    <row r="38" ht="144">
      <c r="A38" s="36" t="s">
        <v>77</v>
      </c>
      <c r="B38" s="44"/>
      <c r="C38" s="45"/>
      <c r="D38" s="45"/>
      <c r="E38" s="38" t="s">
        <v>246</v>
      </c>
      <c r="F38" s="45"/>
      <c r="G38" s="45"/>
      <c r="H38" s="45"/>
      <c r="I38" s="45"/>
      <c r="J38" s="47"/>
    </row>
    <row r="39">
      <c r="A39" s="36" t="s">
        <v>68</v>
      </c>
      <c r="B39" s="36">
        <v>10</v>
      </c>
      <c r="C39" s="37" t="s">
        <v>468</v>
      </c>
      <c r="D39" s="36" t="s">
        <v>70</v>
      </c>
      <c r="E39" s="38" t="s">
        <v>469</v>
      </c>
      <c r="F39" s="39" t="s">
        <v>99</v>
      </c>
      <c r="G39" s="40">
        <v>1</v>
      </c>
      <c r="H39" s="41">
        <v>0</v>
      </c>
      <c r="I39" s="42">
        <f>ROUND(G39*H39,P4)</f>
        <v>0</v>
      </c>
      <c r="J39" s="39" t="s">
        <v>73</v>
      </c>
      <c r="O39" s="43">
        <f>I39*0.21</f>
        <v>0</v>
      </c>
      <c r="P39">
        <v>3</v>
      </c>
    </row>
    <row r="40">
      <c r="A40" s="36" t="s">
        <v>74</v>
      </c>
      <c r="B40" s="44"/>
      <c r="C40" s="45"/>
      <c r="D40" s="45"/>
      <c r="E40" s="46" t="s">
        <v>70</v>
      </c>
      <c r="F40" s="45"/>
      <c r="G40" s="45"/>
      <c r="H40" s="45"/>
      <c r="I40" s="45"/>
      <c r="J40" s="47"/>
    </row>
    <row r="41" ht="172.8">
      <c r="A41" s="36" t="s">
        <v>77</v>
      </c>
      <c r="B41" s="44"/>
      <c r="C41" s="45"/>
      <c r="D41" s="45"/>
      <c r="E41" s="38" t="s">
        <v>470</v>
      </c>
      <c r="F41" s="45"/>
      <c r="G41" s="45"/>
      <c r="H41" s="45"/>
      <c r="I41" s="45"/>
      <c r="J41" s="47"/>
    </row>
    <row r="42">
      <c r="A42" s="36" t="s">
        <v>68</v>
      </c>
      <c r="B42" s="36">
        <v>11</v>
      </c>
      <c r="C42" s="37" t="s">
        <v>471</v>
      </c>
      <c r="D42" s="36" t="s">
        <v>70</v>
      </c>
      <c r="E42" s="38" t="s">
        <v>472</v>
      </c>
      <c r="F42" s="39" t="s">
        <v>99</v>
      </c>
      <c r="G42" s="40">
        <v>1</v>
      </c>
      <c r="H42" s="41">
        <v>0</v>
      </c>
      <c r="I42" s="42">
        <f>ROUND(G42*H42,P4)</f>
        <v>0</v>
      </c>
      <c r="J42" s="39" t="s">
        <v>73</v>
      </c>
      <c r="O42" s="43">
        <f>I42*0.21</f>
        <v>0</v>
      </c>
      <c r="P42">
        <v>3</v>
      </c>
    </row>
    <row r="43">
      <c r="A43" s="36" t="s">
        <v>74</v>
      </c>
      <c r="B43" s="44"/>
      <c r="C43" s="45"/>
      <c r="D43" s="45"/>
      <c r="E43" s="46" t="s">
        <v>70</v>
      </c>
      <c r="F43" s="45"/>
      <c r="G43" s="45"/>
      <c r="H43" s="45"/>
      <c r="I43" s="45"/>
      <c r="J43" s="47"/>
    </row>
    <row r="44" ht="172.8">
      <c r="A44" s="36" t="s">
        <v>77</v>
      </c>
      <c r="B44" s="44"/>
      <c r="C44" s="45"/>
      <c r="D44" s="45"/>
      <c r="E44" s="38" t="s">
        <v>248</v>
      </c>
      <c r="F44" s="45"/>
      <c r="G44" s="45"/>
      <c r="H44" s="45"/>
      <c r="I44" s="45"/>
      <c r="J44" s="47"/>
    </row>
    <row r="45">
      <c r="A45" s="36" t="s">
        <v>68</v>
      </c>
      <c r="B45" s="36">
        <v>12</v>
      </c>
      <c r="C45" s="37" t="s">
        <v>473</v>
      </c>
      <c r="D45" s="36" t="s">
        <v>70</v>
      </c>
      <c r="E45" s="38" t="s">
        <v>474</v>
      </c>
      <c r="F45" s="39" t="s">
        <v>99</v>
      </c>
      <c r="G45" s="40">
        <v>1</v>
      </c>
      <c r="H45" s="41">
        <v>0</v>
      </c>
      <c r="I45" s="42">
        <f>ROUND(G45*H45,P4)</f>
        <v>0</v>
      </c>
      <c r="J45" s="39" t="s">
        <v>73</v>
      </c>
      <c r="O45" s="43">
        <f>I45*0.21</f>
        <v>0</v>
      </c>
      <c r="P45">
        <v>3</v>
      </c>
    </row>
    <row r="46">
      <c r="A46" s="36" t="s">
        <v>74</v>
      </c>
      <c r="B46" s="44"/>
      <c r="C46" s="45"/>
      <c r="D46" s="45"/>
      <c r="E46" s="46" t="s">
        <v>70</v>
      </c>
      <c r="F46" s="45"/>
      <c r="G46" s="45"/>
      <c r="H46" s="45"/>
      <c r="I46" s="45"/>
      <c r="J46" s="47"/>
    </row>
    <row r="47" ht="144">
      <c r="A47" s="36" t="s">
        <v>77</v>
      </c>
      <c r="B47" s="44"/>
      <c r="C47" s="45"/>
      <c r="D47" s="45"/>
      <c r="E47" s="38" t="s">
        <v>246</v>
      </c>
      <c r="F47" s="45"/>
      <c r="G47" s="45"/>
      <c r="H47" s="45"/>
      <c r="I47" s="45"/>
      <c r="J47" s="47"/>
    </row>
    <row r="48">
      <c r="A48" s="36" t="s">
        <v>68</v>
      </c>
      <c r="B48" s="36">
        <v>13</v>
      </c>
      <c r="C48" s="37" t="s">
        <v>475</v>
      </c>
      <c r="D48" s="36" t="s">
        <v>70</v>
      </c>
      <c r="E48" s="38" t="s">
        <v>476</v>
      </c>
      <c r="F48" s="39" t="s">
        <v>99</v>
      </c>
      <c r="G48" s="40">
        <v>1</v>
      </c>
      <c r="H48" s="41">
        <v>0</v>
      </c>
      <c r="I48" s="42">
        <f>ROUND(G48*H48,P4)</f>
        <v>0</v>
      </c>
      <c r="J48" s="39" t="s">
        <v>73</v>
      </c>
      <c r="O48" s="43">
        <f>I48*0.21</f>
        <v>0</v>
      </c>
      <c r="P48">
        <v>3</v>
      </c>
    </row>
    <row r="49">
      <c r="A49" s="36" t="s">
        <v>74</v>
      </c>
      <c r="B49" s="44"/>
      <c r="C49" s="45"/>
      <c r="D49" s="45"/>
      <c r="E49" s="46" t="s">
        <v>70</v>
      </c>
      <c r="F49" s="45"/>
      <c r="G49" s="45"/>
      <c r="H49" s="45"/>
      <c r="I49" s="45"/>
      <c r="J49" s="47"/>
    </row>
    <row r="50" ht="172.8">
      <c r="A50" s="36" t="s">
        <v>77</v>
      </c>
      <c r="B50" s="44"/>
      <c r="C50" s="45"/>
      <c r="D50" s="45"/>
      <c r="E50" s="38" t="s">
        <v>248</v>
      </c>
      <c r="F50" s="45"/>
      <c r="G50" s="45"/>
      <c r="H50" s="45"/>
      <c r="I50" s="45"/>
      <c r="J50" s="47"/>
    </row>
    <row r="51">
      <c r="A51" s="36" t="s">
        <v>68</v>
      </c>
      <c r="B51" s="36">
        <v>14</v>
      </c>
      <c r="C51" s="37" t="s">
        <v>477</v>
      </c>
      <c r="D51" s="36" t="s">
        <v>70</v>
      </c>
      <c r="E51" s="38" t="s">
        <v>478</v>
      </c>
      <c r="F51" s="39" t="s">
        <v>99</v>
      </c>
      <c r="G51" s="40">
        <v>1</v>
      </c>
      <c r="H51" s="41">
        <v>0</v>
      </c>
      <c r="I51" s="42">
        <f>ROUND(G51*H51,P4)</f>
        <v>0</v>
      </c>
      <c r="J51" s="39" t="s">
        <v>73</v>
      </c>
      <c r="O51" s="43">
        <f>I51*0.21</f>
        <v>0</v>
      </c>
      <c r="P51">
        <v>3</v>
      </c>
    </row>
    <row r="52">
      <c r="A52" s="36" t="s">
        <v>74</v>
      </c>
      <c r="B52" s="44"/>
      <c r="C52" s="45"/>
      <c r="D52" s="45"/>
      <c r="E52" s="46" t="s">
        <v>70</v>
      </c>
      <c r="F52" s="45"/>
      <c r="G52" s="45"/>
      <c r="H52" s="45"/>
      <c r="I52" s="45"/>
      <c r="J52" s="47"/>
    </row>
    <row r="53" ht="172.8">
      <c r="A53" s="36" t="s">
        <v>77</v>
      </c>
      <c r="B53" s="44"/>
      <c r="C53" s="45"/>
      <c r="D53" s="45"/>
      <c r="E53" s="38" t="s">
        <v>248</v>
      </c>
      <c r="F53" s="45"/>
      <c r="G53" s="45"/>
      <c r="H53" s="45"/>
      <c r="I53" s="45"/>
      <c r="J53" s="47"/>
    </row>
    <row r="54">
      <c r="A54" s="36" t="s">
        <v>68</v>
      </c>
      <c r="B54" s="36">
        <v>15</v>
      </c>
      <c r="C54" s="37" t="s">
        <v>479</v>
      </c>
      <c r="D54" s="36" t="s">
        <v>70</v>
      </c>
      <c r="E54" s="38" t="s">
        <v>480</v>
      </c>
      <c r="F54" s="39" t="s">
        <v>95</v>
      </c>
      <c r="G54" s="40">
        <v>9</v>
      </c>
      <c r="H54" s="41">
        <v>0</v>
      </c>
      <c r="I54" s="42">
        <f>ROUND(G54*H54,P4)</f>
        <v>0</v>
      </c>
      <c r="J54" s="39" t="s">
        <v>73</v>
      </c>
      <c r="O54" s="43">
        <f>I54*0.21</f>
        <v>0</v>
      </c>
      <c r="P54">
        <v>3</v>
      </c>
    </row>
    <row r="55">
      <c r="A55" s="36" t="s">
        <v>74</v>
      </c>
      <c r="B55" s="44"/>
      <c r="C55" s="45"/>
      <c r="D55" s="45"/>
      <c r="E55" s="46" t="s">
        <v>70</v>
      </c>
      <c r="F55" s="45"/>
      <c r="G55" s="45"/>
      <c r="H55" s="45"/>
      <c r="I55" s="45"/>
      <c r="J55" s="47"/>
    </row>
    <row r="56" ht="216">
      <c r="A56" s="36" t="s">
        <v>77</v>
      </c>
      <c r="B56" s="44"/>
      <c r="C56" s="45"/>
      <c r="D56" s="45"/>
      <c r="E56" s="38" t="s">
        <v>305</v>
      </c>
      <c r="F56" s="45"/>
      <c r="G56" s="45"/>
      <c r="H56" s="45"/>
      <c r="I56" s="45"/>
      <c r="J56" s="47"/>
    </row>
    <row r="57">
      <c r="A57" s="36" t="s">
        <v>68</v>
      </c>
      <c r="B57" s="36">
        <v>16</v>
      </c>
      <c r="C57" s="37" t="s">
        <v>481</v>
      </c>
      <c r="D57" s="36" t="s">
        <v>70</v>
      </c>
      <c r="E57" s="38" t="s">
        <v>482</v>
      </c>
      <c r="F57" s="39" t="s">
        <v>95</v>
      </c>
      <c r="G57" s="40">
        <v>9</v>
      </c>
      <c r="H57" s="41">
        <v>0</v>
      </c>
      <c r="I57" s="42">
        <f>ROUND(G57*H57,P4)</f>
        <v>0</v>
      </c>
      <c r="J57" s="39" t="s">
        <v>73</v>
      </c>
      <c r="O57" s="43">
        <f>I57*0.21</f>
        <v>0</v>
      </c>
      <c r="P57">
        <v>3</v>
      </c>
    </row>
    <row r="58">
      <c r="A58" s="36" t="s">
        <v>74</v>
      </c>
      <c r="B58" s="44"/>
      <c r="C58" s="45"/>
      <c r="D58" s="45"/>
      <c r="E58" s="46" t="s">
        <v>70</v>
      </c>
      <c r="F58" s="45"/>
      <c r="G58" s="45"/>
      <c r="H58" s="45"/>
      <c r="I58" s="45"/>
      <c r="J58" s="47"/>
    </row>
    <row r="59" ht="144">
      <c r="A59" s="36" t="s">
        <v>77</v>
      </c>
      <c r="B59" s="44"/>
      <c r="C59" s="45"/>
      <c r="D59" s="45"/>
      <c r="E59" s="38" t="s">
        <v>308</v>
      </c>
      <c r="F59" s="45"/>
      <c r="G59" s="45"/>
      <c r="H59" s="45"/>
      <c r="I59" s="45"/>
      <c r="J59" s="47"/>
    </row>
    <row r="60">
      <c r="A60" s="36" t="s">
        <v>68</v>
      </c>
      <c r="B60" s="36">
        <v>17</v>
      </c>
      <c r="C60" s="37" t="s">
        <v>483</v>
      </c>
      <c r="D60" s="36" t="s">
        <v>70</v>
      </c>
      <c r="E60" s="38" t="s">
        <v>484</v>
      </c>
      <c r="F60" s="39" t="s">
        <v>91</v>
      </c>
      <c r="G60" s="40">
        <v>9</v>
      </c>
      <c r="H60" s="41">
        <v>0</v>
      </c>
      <c r="I60" s="42">
        <f>ROUND(G60*H60,P4)</f>
        <v>0</v>
      </c>
      <c r="J60" s="39" t="s">
        <v>73</v>
      </c>
      <c r="O60" s="43">
        <f>I60*0.21</f>
        <v>0</v>
      </c>
      <c r="P60">
        <v>3</v>
      </c>
    </row>
    <row r="61">
      <c r="A61" s="36" t="s">
        <v>74</v>
      </c>
      <c r="B61" s="44"/>
      <c r="C61" s="45"/>
      <c r="D61" s="45"/>
      <c r="E61" s="46" t="s">
        <v>70</v>
      </c>
      <c r="F61" s="45"/>
      <c r="G61" s="45"/>
      <c r="H61" s="45"/>
      <c r="I61" s="45"/>
      <c r="J61" s="47"/>
    </row>
    <row r="62" ht="172.8">
      <c r="A62" s="36" t="s">
        <v>77</v>
      </c>
      <c r="B62" s="44"/>
      <c r="C62" s="45"/>
      <c r="D62" s="45"/>
      <c r="E62" s="38" t="s">
        <v>485</v>
      </c>
      <c r="F62" s="45"/>
      <c r="G62" s="45"/>
      <c r="H62" s="45"/>
      <c r="I62" s="45"/>
      <c r="J62" s="47"/>
    </row>
    <row r="63">
      <c r="A63" s="36" t="s">
        <v>68</v>
      </c>
      <c r="B63" s="36">
        <v>18</v>
      </c>
      <c r="C63" s="37" t="s">
        <v>486</v>
      </c>
      <c r="D63" s="36" t="s">
        <v>70</v>
      </c>
      <c r="E63" s="38" t="s">
        <v>487</v>
      </c>
      <c r="F63" s="39" t="s">
        <v>99</v>
      </c>
      <c r="G63" s="40">
        <v>1</v>
      </c>
      <c r="H63" s="41">
        <v>0</v>
      </c>
      <c r="I63" s="42">
        <f>ROUND(G63*H63,P4)</f>
        <v>0</v>
      </c>
      <c r="J63" s="39" t="s">
        <v>73</v>
      </c>
      <c r="O63" s="43">
        <f>I63*0.21</f>
        <v>0</v>
      </c>
      <c r="P63">
        <v>3</v>
      </c>
    </row>
    <row r="64">
      <c r="A64" s="36" t="s">
        <v>74</v>
      </c>
      <c r="B64" s="44"/>
      <c r="C64" s="45"/>
      <c r="D64" s="45"/>
      <c r="E64" s="46" t="s">
        <v>70</v>
      </c>
      <c r="F64" s="45"/>
      <c r="G64" s="45"/>
      <c r="H64" s="45"/>
      <c r="I64" s="45"/>
      <c r="J64" s="47"/>
    </row>
    <row r="65" ht="172.8">
      <c r="A65" s="36" t="s">
        <v>77</v>
      </c>
      <c r="B65" s="44"/>
      <c r="C65" s="45"/>
      <c r="D65" s="45"/>
      <c r="E65" s="38" t="s">
        <v>248</v>
      </c>
      <c r="F65" s="45"/>
      <c r="G65" s="45"/>
      <c r="H65" s="45"/>
      <c r="I65" s="45"/>
      <c r="J65" s="47"/>
    </row>
    <row r="66">
      <c r="A66" s="36" t="s">
        <v>68</v>
      </c>
      <c r="B66" s="36">
        <v>19</v>
      </c>
      <c r="C66" s="37" t="s">
        <v>488</v>
      </c>
      <c r="D66" s="36" t="s">
        <v>70</v>
      </c>
      <c r="E66" s="38" t="s">
        <v>489</v>
      </c>
      <c r="F66" s="39" t="s">
        <v>99</v>
      </c>
      <c r="G66" s="40">
        <v>1</v>
      </c>
      <c r="H66" s="41">
        <v>0</v>
      </c>
      <c r="I66" s="42">
        <f>ROUND(G66*H66,P4)</f>
        <v>0</v>
      </c>
      <c r="J66" s="39" t="s">
        <v>73</v>
      </c>
      <c r="O66" s="43">
        <f>I66*0.21</f>
        <v>0</v>
      </c>
      <c r="P66">
        <v>3</v>
      </c>
    </row>
    <row r="67">
      <c r="A67" s="36" t="s">
        <v>74</v>
      </c>
      <c r="B67" s="44"/>
      <c r="C67" s="45"/>
      <c r="D67" s="45"/>
      <c r="E67" s="46" t="s">
        <v>70</v>
      </c>
      <c r="F67" s="45"/>
      <c r="G67" s="45"/>
      <c r="H67" s="45"/>
      <c r="I67" s="45"/>
      <c r="J67" s="47"/>
    </row>
    <row r="68" ht="144">
      <c r="A68" s="36" t="s">
        <v>77</v>
      </c>
      <c r="B68" s="44"/>
      <c r="C68" s="45"/>
      <c r="D68" s="45"/>
      <c r="E68" s="38" t="s">
        <v>246</v>
      </c>
      <c r="F68" s="45"/>
      <c r="G68" s="45"/>
      <c r="H68" s="45"/>
      <c r="I68" s="45"/>
      <c r="J68" s="47"/>
    </row>
    <row r="69">
      <c r="A69" s="36" t="s">
        <v>68</v>
      </c>
      <c r="B69" s="36">
        <v>20</v>
      </c>
      <c r="C69" s="37" t="s">
        <v>490</v>
      </c>
      <c r="D69" s="36" t="s">
        <v>70</v>
      </c>
      <c r="E69" s="38" t="s">
        <v>491</v>
      </c>
      <c r="F69" s="39" t="s">
        <v>99</v>
      </c>
      <c r="G69" s="40">
        <v>1</v>
      </c>
      <c r="H69" s="41">
        <v>0</v>
      </c>
      <c r="I69" s="42">
        <f>ROUND(G69*H69,P4)</f>
        <v>0</v>
      </c>
      <c r="J69" s="39" t="s">
        <v>73</v>
      </c>
      <c r="O69" s="43">
        <f>I69*0.21</f>
        <v>0</v>
      </c>
      <c r="P69">
        <v>3</v>
      </c>
    </row>
    <row r="70">
      <c r="A70" s="36" t="s">
        <v>74</v>
      </c>
      <c r="B70" s="44"/>
      <c r="C70" s="45"/>
      <c r="D70" s="45"/>
      <c r="E70" s="46" t="s">
        <v>70</v>
      </c>
      <c r="F70" s="45"/>
      <c r="G70" s="45"/>
      <c r="H70" s="45"/>
      <c r="I70" s="45"/>
      <c r="J70" s="47"/>
    </row>
    <row r="71" ht="172.8">
      <c r="A71" s="36" t="s">
        <v>77</v>
      </c>
      <c r="B71" s="44"/>
      <c r="C71" s="45"/>
      <c r="D71" s="45"/>
      <c r="E71" s="38" t="s">
        <v>470</v>
      </c>
      <c r="F71" s="45"/>
      <c r="G71" s="45"/>
      <c r="H71" s="45"/>
      <c r="I71" s="45"/>
      <c r="J71" s="47"/>
    </row>
    <row r="72">
      <c r="A72" s="36" t="s">
        <v>68</v>
      </c>
      <c r="B72" s="36">
        <v>21</v>
      </c>
      <c r="C72" s="37" t="s">
        <v>492</v>
      </c>
      <c r="D72" s="36" t="s">
        <v>70</v>
      </c>
      <c r="E72" s="38" t="s">
        <v>493</v>
      </c>
      <c r="F72" s="39" t="s">
        <v>99</v>
      </c>
      <c r="G72" s="40">
        <v>1</v>
      </c>
      <c r="H72" s="41">
        <v>0</v>
      </c>
      <c r="I72" s="42">
        <f>ROUND(G72*H72,P4)</f>
        <v>0</v>
      </c>
      <c r="J72" s="39" t="s">
        <v>73</v>
      </c>
      <c r="O72" s="43">
        <f>I72*0.21</f>
        <v>0</v>
      </c>
      <c r="P72">
        <v>3</v>
      </c>
    </row>
    <row r="73">
      <c r="A73" s="36" t="s">
        <v>74</v>
      </c>
      <c r="B73" s="44"/>
      <c r="C73" s="45"/>
      <c r="D73" s="45"/>
      <c r="E73" s="46" t="s">
        <v>70</v>
      </c>
      <c r="F73" s="45"/>
      <c r="G73" s="45"/>
      <c r="H73" s="45"/>
      <c r="I73" s="45"/>
      <c r="J73" s="47"/>
    </row>
    <row r="74" ht="158.4">
      <c r="A74" s="36" t="s">
        <v>77</v>
      </c>
      <c r="B74" s="44"/>
      <c r="C74" s="45"/>
      <c r="D74" s="45"/>
      <c r="E74" s="38" t="s">
        <v>365</v>
      </c>
      <c r="F74" s="45"/>
      <c r="G74" s="45"/>
      <c r="H74" s="45"/>
      <c r="I74" s="45"/>
      <c r="J74" s="47"/>
    </row>
    <row r="75">
      <c r="A75" s="36" t="s">
        <v>68</v>
      </c>
      <c r="B75" s="36">
        <v>22</v>
      </c>
      <c r="C75" s="37" t="s">
        <v>494</v>
      </c>
      <c r="D75" s="36" t="s">
        <v>70</v>
      </c>
      <c r="E75" s="38" t="s">
        <v>495</v>
      </c>
      <c r="F75" s="39" t="s">
        <v>99</v>
      </c>
      <c r="G75" s="40">
        <v>1</v>
      </c>
      <c r="H75" s="41">
        <v>0</v>
      </c>
      <c r="I75" s="42">
        <f>ROUND(G75*H75,P4)</f>
        <v>0</v>
      </c>
      <c r="J75" s="39" t="s">
        <v>73</v>
      </c>
      <c r="O75" s="43">
        <f>I75*0.21</f>
        <v>0</v>
      </c>
      <c r="P75">
        <v>3</v>
      </c>
    </row>
    <row r="76">
      <c r="A76" s="36" t="s">
        <v>74</v>
      </c>
      <c r="B76" s="44"/>
      <c r="C76" s="45"/>
      <c r="D76" s="45"/>
      <c r="E76" s="46" t="s">
        <v>70</v>
      </c>
      <c r="F76" s="45"/>
      <c r="G76" s="45"/>
      <c r="H76" s="45"/>
      <c r="I76" s="45"/>
      <c r="J76" s="47"/>
    </row>
    <row r="77" ht="144">
      <c r="A77" s="36" t="s">
        <v>77</v>
      </c>
      <c r="B77" s="44"/>
      <c r="C77" s="45"/>
      <c r="D77" s="45"/>
      <c r="E77" s="38" t="s">
        <v>246</v>
      </c>
      <c r="F77" s="45"/>
      <c r="G77" s="45"/>
      <c r="H77" s="45"/>
      <c r="I77" s="45"/>
      <c r="J77" s="47"/>
    </row>
    <row r="78">
      <c r="A78" s="36" t="s">
        <v>68</v>
      </c>
      <c r="B78" s="36">
        <v>23</v>
      </c>
      <c r="C78" s="37" t="s">
        <v>496</v>
      </c>
      <c r="D78" s="36" t="s">
        <v>70</v>
      </c>
      <c r="E78" s="38" t="s">
        <v>497</v>
      </c>
      <c r="F78" s="39" t="s">
        <v>99</v>
      </c>
      <c r="G78" s="40">
        <v>1</v>
      </c>
      <c r="H78" s="41">
        <v>0</v>
      </c>
      <c r="I78" s="42">
        <f>ROUND(G78*H78,P4)</f>
        <v>0</v>
      </c>
      <c r="J78" s="39" t="s">
        <v>73</v>
      </c>
      <c r="O78" s="43">
        <f>I78*0.21</f>
        <v>0</v>
      </c>
      <c r="P78">
        <v>3</v>
      </c>
    </row>
    <row r="79">
      <c r="A79" s="36" t="s">
        <v>74</v>
      </c>
      <c r="B79" s="44"/>
      <c r="C79" s="45"/>
      <c r="D79" s="45"/>
      <c r="E79" s="46" t="s">
        <v>70</v>
      </c>
      <c r="F79" s="45"/>
      <c r="G79" s="45"/>
      <c r="H79" s="45"/>
      <c r="I79" s="45"/>
      <c r="J79" s="47"/>
    </row>
    <row r="80" ht="172.8">
      <c r="A80" s="36" t="s">
        <v>77</v>
      </c>
      <c r="B80" s="44"/>
      <c r="C80" s="45"/>
      <c r="D80" s="45"/>
      <c r="E80" s="38" t="s">
        <v>470</v>
      </c>
      <c r="F80" s="45"/>
      <c r="G80" s="45"/>
      <c r="H80" s="45"/>
      <c r="I80" s="45"/>
      <c r="J80" s="47"/>
    </row>
    <row r="81">
      <c r="A81" s="36" t="s">
        <v>68</v>
      </c>
      <c r="B81" s="36">
        <v>24</v>
      </c>
      <c r="C81" s="37" t="s">
        <v>498</v>
      </c>
      <c r="D81" s="36" t="s">
        <v>70</v>
      </c>
      <c r="E81" s="38" t="s">
        <v>499</v>
      </c>
      <c r="F81" s="39" t="s">
        <v>99</v>
      </c>
      <c r="G81" s="40">
        <v>1</v>
      </c>
      <c r="H81" s="41">
        <v>0</v>
      </c>
      <c r="I81" s="42">
        <f>ROUND(G81*H81,P4)</f>
        <v>0</v>
      </c>
      <c r="J81" s="39" t="s">
        <v>73</v>
      </c>
      <c r="O81" s="43">
        <f>I81*0.21</f>
        <v>0</v>
      </c>
      <c r="P81">
        <v>3</v>
      </c>
    </row>
    <row r="82">
      <c r="A82" s="36" t="s">
        <v>74</v>
      </c>
      <c r="B82" s="44"/>
      <c r="C82" s="45"/>
      <c r="D82" s="45"/>
      <c r="E82" s="46" t="s">
        <v>70</v>
      </c>
      <c r="F82" s="45"/>
      <c r="G82" s="45"/>
      <c r="H82" s="45"/>
      <c r="I82" s="45"/>
      <c r="J82" s="47"/>
    </row>
    <row r="83" ht="172.8">
      <c r="A83" s="36" t="s">
        <v>77</v>
      </c>
      <c r="B83" s="44"/>
      <c r="C83" s="45"/>
      <c r="D83" s="45"/>
      <c r="E83" s="38" t="s">
        <v>248</v>
      </c>
      <c r="F83" s="45"/>
      <c r="G83" s="45"/>
      <c r="H83" s="45"/>
      <c r="I83" s="45"/>
      <c r="J83" s="47"/>
    </row>
    <row r="84">
      <c r="A84" s="36" t="s">
        <v>68</v>
      </c>
      <c r="B84" s="36">
        <v>25</v>
      </c>
      <c r="C84" s="37" t="s">
        <v>500</v>
      </c>
      <c r="D84" s="36" t="s">
        <v>70</v>
      </c>
      <c r="E84" s="38" t="s">
        <v>501</v>
      </c>
      <c r="F84" s="39" t="s">
        <v>99</v>
      </c>
      <c r="G84" s="40">
        <v>1</v>
      </c>
      <c r="H84" s="41">
        <v>0</v>
      </c>
      <c r="I84" s="42">
        <f>ROUND(G84*H84,P4)</f>
        <v>0</v>
      </c>
      <c r="J84" s="39" t="s">
        <v>73</v>
      </c>
      <c r="O84" s="43">
        <f>I84*0.21</f>
        <v>0</v>
      </c>
      <c r="P84">
        <v>3</v>
      </c>
    </row>
    <row r="85">
      <c r="A85" s="36" t="s">
        <v>74</v>
      </c>
      <c r="B85" s="44"/>
      <c r="C85" s="45"/>
      <c r="D85" s="45"/>
      <c r="E85" s="46" t="s">
        <v>70</v>
      </c>
      <c r="F85" s="45"/>
      <c r="G85" s="45"/>
      <c r="H85" s="45"/>
      <c r="I85" s="45"/>
      <c r="J85" s="47"/>
    </row>
    <row r="86" ht="158.4">
      <c r="A86" s="36" t="s">
        <v>77</v>
      </c>
      <c r="B86" s="44"/>
      <c r="C86" s="45"/>
      <c r="D86" s="45"/>
      <c r="E86" s="38" t="s">
        <v>365</v>
      </c>
      <c r="F86" s="45"/>
      <c r="G86" s="45"/>
      <c r="H86" s="45"/>
      <c r="I86" s="45"/>
      <c r="J86" s="47"/>
    </row>
    <row r="87">
      <c r="A87" s="36" t="s">
        <v>68</v>
      </c>
      <c r="B87" s="36">
        <v>26</v>
      </c>
      <c r="C87" s="37" t="s">
        <v>502</v>
      </c>
      <c r="D87" s="36" t="s">
        <v>70</v>
      </c>
      <c r="E87" s="38" t="s">
        <v>503</v>
      </c>
      <c r="F87" s="39" t="s">
        <v>99</v>
      </c>
      <c r="G87" s="40">
        <v>1</v>
      </c>
      <c r="H87" s="41">
        <v>0</v>
      </c>
      <c r="I87" s="42">
        <f>ROUND(G87*H87,P4)</f>
        <v>0</v>
      </c>
      <c r="J87" s="39" t="s">
        <v>73</v>
      </c>
      <c r="O87" s="43">
        <f>I87*0.21</f>
        <v>0</v>
      </c>
      <c r="P87">
        <v>3</v>
      </c>
    </row>
    <row r="88">
      <c r="A88" s="36" t="s">
        <v>74</v>
      </c>
      <c r="B88" s="44"/>
      <c r="C88" s="45"/>
      <c r="D88" s="45"/>
      <c r="E88" s="46" t="s">
        <v>70</v>
      </c>
      <c r="F88" s="45"/>
      <c r="G88" s="45"/>
      <c r="H88" s="45"/>
      <c r="I88" s="45"/>
      <c r="J88" s="47"/>
    </row>
    <row r="89" ht="172.8">
      <c r="A89" s="36" t="s">
        <v>77</v>
      </c>
      <c r="B89" s="44"/>
      <c r="C89" s="45"/>
      <c r="D89" s="45"/>
      <c r="E89" s="38" t="s">
        <v>248</v>
      </c>
      <c r="F89" s="45"/>
      <c r="G89" s="45"/>
      <c r="H89" s="45"/>
      <c r="I89" s="45"/>
      <c r="J89" s="47"/>
    </row>
    <row r="90">
      <c r="A90" s="36" t="s">
        <v>68</v>
      </c>
      <c r="B90" s="36">
        <v>27</v>
      </c>
      <c r="C90" s="37" t="s">
        <v>504</v>
      </c>
      <c r="D90" s="36" t="s">
        <v>70</v>
      </c>
      <c r="E90" s="38" t="s">
        <v>505</v>
      </c>
      <c r="F90" s="39" t="s">
        <v>99</v>
      </c>
      <c r="G90" s="40">
        <v>1</v>
      </c>
      <c r="H90" s="41">
        <v>0</v>
      </c>
      <c r="I90" s="42">
        <f>ROUND(G90*H90,P4)</f>
        <v>0</v>
      </c>
      <c r="J90" s="39" t="s">
        <v>73</v>
      </c>
      <c r="O90" s="43">
        <f>I90*0.21</f>
        <v>0</v>
      </c>
      <c r="P90">
        <v>3</v>
      </c>
    </row>
    <row r="91">
      <c r="A91" s="36" t="s">
        <v>74</v>
      </c>
      <c r="B91" s="44"/>
      <c r="C91" s="45"/>
      <c r="D91" s="45"/>
      <c r="E91" s="46" t="s">
        <v>70</v>
      </c>
      <c r="F91" s="45"/>
      <c r="G91" s="45"/>
      <c r="H91" s="45"/>
      <c r="I91" s="45"/>
      <c r="J91" s="47"/>
    </row>
    <row r="92" ht="158.4">
      <c r="A92" s="36" t="s">
        <v>77</v>
      </c>
      <c r="B92" s="44"/>
      <c r="C92" s="45"/>
      <c r="D92" s="45"/>
      <c r="E92" s="38" t="s">
        <v>365</v>
      </c>
      <c r="F92" s="45"/>
      <c r="G92" s="45"/>
      <c r="H92" s="45"/>
      <c r="I92" s="45"/>
      <c r="J92" s="47"/>
    </row>
    <row r="93">
      <c r="A93" s="36" t="s">
        <v>68</v>
      </c>
      <c r="B93" s="36">
        <v>28</v>
      </c>
      <c r="C93" s="37" t="s">
        <v>506</v>
      </c>
      <c r="D93" s="36" t="s">
        <v>70</v>
      </c>
      <c r="E93" s="38" t="s">
        <v>507</v>
      </c>
      <c r="F93" s="39" t="s">
        <v>99</v>
      </c>
      <c r="G93" s="40">
        <v>1</v>
      </c>
      <c r="H93" s="41">
        <v>0</v>
      </c>
      <c r="I93" s="42">
        <f>ROUND(G93*H93,P4)</f>
        <v>0</v>
      </c>
      <c r="J93" s="39" t="s">
        <v>73</v>
      </c>
      <c r="O93" s="43">
        <f>I93*0.21</f>
        <v>0</v>
      </c>
      <c r="P93">
        <v>3</v>
      </c>
    </row>
    <row r="94">
      <c r="A94" s="36" t="s">
        <v>74</v>
      </c>
      <c r="B94" s="44"/>
      <c r="C94" s="45"/>
      <c r="D94" s="45"/>
      <c r="E94" s="46" t="s">
        <v>70</v>
      </c>
      <c r="F94" s="45"/>
      <c r="G94" s="45"/>
      <c r="H94" s="45"/>
      <c r="I94" s="45"/>
      <c r="J94" s="47"/>
    </row>
    <row r="95" ht="172.8">
      <c r="A95" s="36" t="s">
        <v>77</v>
      </c>
      <c r="B95" s="44"/>
      <c r="C95" s="45"/>
      <c r="D95" s="45"/>
      <c r="E95" s="38" t="s">
        <v>470</v>
      </c>
      <c r="F95" s="45"/>
      <c r="G95" s="45"/>
      <c r="H95" s="45"/>
      <c r="I95" s="45"/>
      <c r="J95" s="47"/>
    </row>
    <row r="96">
      <c r="A96" s="36" t="s">
        <v>68</v>
      </c>
      <c r="B96" s="36">
        <v>29</v>
      </c>
      <c r="C96" s="37" t="s">
        <v>508</v>
      </c>
      <c r="D96" s="36" t="s">
        <v>70</v>
      </c>
      <c r="E96" s="38" t="s">
        <v>509</v>
      </c>
      <c r="F96" s="39" t="s">
        <v>99</v>
      </c>
      <c r="G96" s="40">
        <v>2</v>
      </c>
      <c r="H96" s="41">
        <v>0</v>
      </c>
      <c r="I96" s="42">
        <f>ROUND(G96*H96,P4)</f>
        <v>0</v>
      </c>
      <c r="J96" s="39" t="s">
        <v>73</v>
      </c>
      <c r="O96" s="43">
        <f>I96*0.21</f>
        <v>0</v>
      </c>
      <c r="P96">
        <v>3</v>
      </c>
    </row>
    <row r="97">
      <c r="A97" s="36" t="s">
        <v>74</v>
      </c>
      <c r="B97" s="44"/>
      <c r="C97" s="45"/>
      <c r="D97" s="45"/>
      <c r="E97" s="46" t="s">
        <v>70</v>
      </c>
      <c r="F97" s="45"/>
      <c r="G97" s="45"/>
      <c r="H97" s="45"/>
      <c r="I97" s="45"/>
      <c r="J97" s="47"/>
    </row>
    <row r="98" ht="172.8">
      <c r="A98" s="36" t="s">
        <v>77</v>
      </c>
      <c r="B98" s="44"/>
      <c r="C98" s="45"/>
      <c r="D98" s="45"/>
      <c r="E98" s="38" t="s">
        <v>248</v>
      </c>
      <c r="F98" s="45"/>
      <c r="G98" s="45"/>
      <c r="H98" s="45"/>
      <c r="I98" s="45"/>
      <c r="J98" s="47"/>
    </row>
    <row r="99">
      <c r="A99" s="36" t="s">
        <v>68</v>
      </c>
      <c r="B99" s="36">
        <v>30</v>
      </c>
      <c r="C99" s="37" t="s">
        <v>413</v>
      </c>
      <c r="D99" s="36" t="s">
        <v>70</v>
      </c>
      <c r="E99" s="38" t="s">
        <v>414</v>
      </c>
      <c r="F99" s="39" t="s">
        <v>99</v>
      </c>
      <c r="G99" s="40">
        <v>2</v>
      </c>
      <c r="H99" s="41">
        <v>0</v>
      </c>
      <c r="I99" s="42">
        <f>ROUND(G99*H99,P4)</f>
        <v>0</v>
      </c>
      <c r="J99" s="39" t="s">
        <v>73</v>
      </c>
      <c r="O99" s="43">
        <f>I99*0.21</f>
        <v>0</v>
      </c>
      <c r="P99">
        <v>3</v>
      </c>
    </row>
    <row r="100">
      <c r="A100" s="36" t="s">
        <v>74</v>
      </c>
      <c r="B100" s="44"/>
      <c r="C100" s="45"/>
      <c r="D100" s="45"/>
      <c r="E100" s="46" t="s">
        <v>70</v>
      </c>
      <c r="F100" s="45"/>
      <c r="G100" s="45"/>
      <c r="H100" s="45"/>
      <c r="I100" s="45"/>
      <c r="J100" s="47"/>
    </row>
    <row r="101" ht="158.4">
      <c r="A101" s="36" t="s">
        <v>77</v>
      </c>
      <c r="B101" s="44"/>
      <c r="C101" s="45"/>
      <c r="D101" s="45"/>
      <c r="E101" s="38" t="s">
        <v>365</v>
      </c>
      <c r="F101" s="45"/>
      <c r="G101" s="45"/>
      <c r="H101" s="45"/>
      <c r="I101" s="45"/>
      <c r="J101" s="47"/>
    </row>
    <row r="102">
      <c r="A102" s="36" t="s">
        <v>68</v>
      </c>
      <c r="B102" s="36">
        <v>31</v>
      </c>
      <c r="C102" s="37" t="s">
        <v>173</v>
      </c>
      <c r="D102" s="36" t="s">
        <v>178</v>
      </c>
      <c r="E102" s="38" t="s">
        <v>174</v>
      </c>
      <c r="F102" s="39" t="s">
        <v>175</v>
      </c>
      <c r="G102" s="40">
        <v>1</v>
      </c>
      <c r="H102" s="41">
        <v>0</v>
      </c>
      <c r="I102" s="42">
        <f>ROUND(G102*H102,P4)</f>
        <v>0</v>
      </c>
      <c r="J102" s="39" t="s">
        <v>73</v>
      </c>
      <c r="O102" s="43">
        <f>I102*0.21</f>
        <v>0</v>
      </c>
      <c r="P102">
        <v>3</v>
      </c>
    </row>
    <row r="103">
      <c r="A103" s="36" t="s">
        <v>74</v>
      </c>
      <c r="B103" s="44"/>
      <c r="C103" s="45"/>
      <c r="D103" s="45"/>
      <c r="E103" s="46" t="s">
        <v>70</v>
      </c>
      <c r="F103" s="45"/>
      <c r="G103" s="45"/>
      <c r="H103" s="45"/>
      <c r="I103" s="45"/>
      <c r="J103" s="47"/>
    </row>
    <row r="104">
      <c r="A104" s="36" t="s">
        <v>75</v>
      </c>
      <c r="B104" s="44"/>
      <c r="C104" s="45"/>
      <c r="D104" s="45"/>
      <c r="E104" s="52" t="s">
        <v>70</v>
      </c>
      <c r="F104" s="45"/>
      <c r="G104" s="45"/>
      <c r="H104" s="45"/>
      <c r="I104" s="45"/>
      <c r="J104" s="47"/>
    </row>
    <row r="105" ht="158.4">
      <c r="A105" s="36" t="s">
        <v>77</v>
      </c>
      <c r="B105" s="44"/>
      <c r="C105" s="45"/>
      <c r="D105" s="45"/>
      <c r="E105" s="38" t="s">
        <v>176</v>
      </c>
      <c r="F105" s="45"/>
      <c r="G105" s="45"/>
      <c r="H105" s="45"/>
      <c r="I105" s="45"/>
      <c r="J105" s="47"/>
    </row>
    <row r="106">
      <c r="A106" s="36" t="s">
        <v>68</v>
      </c>
      <c r="B106" s="36">
        <v>32</v>
      </c>
      <c r="C106" s="37" t="s">
        <v>510</v>
      </c>
      <c r="D106" s="36" t="s">
        <v>178</v>
      </c>
      <c r="E106" s="38" t="s">
        <v>511</v>
      </c>
      <c r="F106" s="39" t="s">
        <v>99</v>
      </c>
      <c r="G106" s="40">
        <v>1</v>
      </c>
      <c r="H106" s="41">
        <v>0</v>
      </c>
      <c r="I106" s="42">
        <f>ROUND(G106*H106,P4)</f>
        <v>0</v>
      </c>
      <c r="J106" s="39" t="s">
        <v>73</v>
      </c>
      <c r="O106" s="43">
        <f>I106*0.21</f>
        <v>0</v>
      </c>
      <c r="P106">
        <v>3</v>
      </c>
    </row>
    <row r="107">
      <c r="A107" s="36" t="s">
        <v>74</v>
      </c>
      <c r="B107" s="44"/>
      <c r="C107" s="45"/>
      <c r="D107" s="45"/>
      <c r="E107" s="46" t="s">
        <v>70</v>
      </c>
      <c r="F107" s="45"/>
      <c r="G107" s="45"/>
      <c r="H107" s="45"/>
      <c r="I107" s="45"/>
      <c r="J107" s="47"/>
    </row>
    <row r="108" ht="158.4">
      <c r="A108" s="36" t="s">
        <v>77</v>
      </c>
      <c r="B108" s="44"/>
      <c r="C108" s="45"/>
      <c r="D108" s="45"/>
      <c r="E108" s="38" t="s">
        <v>512</v>
      </c>
      <c r="F108" s="45"/>
      <c r="G108" s="45"/>
      <c r="H108" s="45"/>
      <c r="I108" s="45"/>
      <c r="J108" s="47"/>
    </row>
    <row r="109">
      <c r="A109" s="36" t="s">
        <v>68</v>
      </c>
      <c r="B109" s="36">
        <v>33</v>
      </c>
      <c r="C109" s="37" t="s">
        <v>513</v>
      </c>
      <c r="D109" s="36" t="s">
        <v>178</v>
      </c>
      <c r="E109" s="38" t="s">
        <v>514</v>
      </c>
      <c r="F109" s="39" t="s">
        <v>311</v>
      </c>
      <c r="G109" s="40">
        <v>1</v>
      </c>
      <c r="H109" s="41">
        <v>0</v>
      </c>
      <c r="I109" s="42">
        <f>ROUND(G109*H109,P4)</f>
        <v>0</v>
      </c>
      <c r="J109" s="39" t="s">
        <v>73</v>
      </c>
      <c r="O109" s="43">
        <f>I109*0.21</f>
        <v>0</v>
      </c>
      <c r="P109">
        <v>3</v>
      </c>
    </row>
    <row r="110">
      <c r="A110" s="36" t="s">
        <v>74</v>
      </c>
      <c r="B110" s="44"/>
      <c r="C110" s="45"/>
      <c r="D110" s="45"/>
      <c r="E110" s="46" t="s">
        <v>70</v>
      </c>
      <c r="F110" s="45"/>
      <c r="G110" s="45"/>
      <c r="H110" s="45"/>
      <c r="I110" s="45"/>
      <c r="J110" s="47"/>
    </row>
    <row r="111" ht="201.6">
      <c r="A111" s="36" t="s">
        <v>77</v>
      </c>
      <c r="B111" s="49"/>
      <c r="C111" s="50"/>
      <c r="D111" s="50"/>
      <c r="E111" s="38" t="s">
        <v>515</v>
      </c>
      <c r="F111" s="50"/>
      <c r="G111" s="50"/>
      <c r="H111" s="50"/>
      <c r="I111" s="50"/>
      <c r="J111" s="51"/>
    </row>
  </sheetData>
  <sheetProtection sheet="1" objects="1" scenarios="1" spinCount="100000" saltValue="V2xQKrXyZXoGUpBVuud3jYCTYWE+D2rU/MlQ+IGAVTEiV6oev9QMB0ITtZeNzA5MEZSET/x7c/Pd1TFCnHrhpQ==" hashValue="Qe8sBUrqFHqTBkNToZWBkjlCFSO3zn+RtRJtzBgMW/V5YygbS5DfQ/8ll6Zp6lK+U1xIezQ94gqqR7S6eqLjEQ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21</v>
      </c>
      <c r="I3" s="24">
        <f>SUMIFS(I8:I26,A8:A26,"SD")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21</v>
      </c>
      <c r="D4" s="21"/>
      <c r="E4" s="22" t="s">
        <v>22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66</v>
      </c>
      <c r="D8" s="33"/>
      <c r="E8" s="30" t="s">
        <v>67</v>
      </c>
      <c r="F8" s="33"/>
      <c r="G8" s="33"/>
      <c r="H8" s="33"/>
      <c r="I8" s="34">
        <f>SUMIFS(I9:I12,A9:A12,"P")</f>
        <v>0</v>
      </c>
      <c r="J8" s="35"/>
    </row>
    <row r="9">
      <c r="A9" s="36" t="s">
        <v>68</v>
      </c>
      <c r="B9" s="36">
        <v>1</v>
      </c>
      <c r="C9" s="37" t="s">
        <v>516</v>
      </c>
      <c r="D9" s="36" t="s">
        <v>70</v>
      </c>
      <c r="E9" s="38" t="s">
        <v>517</v>
      </c>
      <c r="F9" s="39" t="s">
        <v>72</v>
      </c>
      <c r="G9" s="40">
        <v>49.32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46" t="s">
        <v>70</v>
      </c>
      <c r="F10" s="45"/>
      <c r="G10" s="45"/>
      <c r="H10" s="45"/>
      <c r="I10" s="45"/>
      <c r="J10" s="47"/>
    </row>
    <row r="11">
      <c r="A11" s="36" t="s">
        <v>75</v>
      </c>
      <c r="B11" s="44"/>
      <c r="C11" s="45"/>
      <c r="D11" s="45"/>
      <c r="E11" s="48" t="s">
        <v>518</v>
      </c>
      <c r="F11" s="45"/>
      <c r="G11" s="45"/>
      <c r="H11" s="45"/>
      <c r="I11" s="45"/>
      <c r="J11" s="47"/>
    </row>
    <row r="12" ht="129.6">
      <c r="A12" s="36" t="s">
        <v>77</v>
      </c>
      <c r="B12" s="44"/>
      <c r="C12" s="45"/>
      <c r="D12" s="45"/>
      <c r="E12" s="38" t="s">
        <v>262</v>
      </c>
      <c r="F12" s="45"/>
      <c r="G12" s="45"/>
      <c r="H12" s="45"/>
      <c r="I12" s="45"/>
      <c r="J12" s="47"/>
    </row>
    <row r="13">
      <c r="A13" s="30" t="s">
        <v>65</v>
      </c>
      <c r="B13" s="31"/>
      <c r="C13" s="32" t="s">
        <v>519</v>
      </c>
      <c r="D13" s="33"/>
      <c r="E13" s="30" t="s">
        <v>520</v>
      </c>
      <c r="F13" s="33"/>
      <c r="G13" s="33"/>
      <c r="H13" s="33"/>
      <c r="I13" s="34">
        <f>SUMIFS(I14:I16,A14:A16,"P")</f>
        <v>0</v>
      </c>
      <c r="J13" s="35"/>
    </row>
    <row r="14">
      <c r="A14" s="36" t="s">
        <v>68</v>
      </c>
      <c r="B14" s="36">
        <v>2</v>
      </c>
      <c r="C14" s="37" t="s">
        <v>521</v>
      </c>
      <c r="D14" s="36" t="s">
        <v>70</v>
      </c>
      <c r="E14" s="38" t="s">
        <v>522</v>
      </c>
      <c r="F14" s="39" t="s">
        <v>270</v>
      </c>
      <c r="G14" s="40">
        <v>274</v>
      </c>
      <c r="H14" s="41">
        <v>0</v>
      </c>
      <c r="I14" s="42">
        <f>ROUND(G14*H14,P4)</f>
        <v>0</v>
      </c>
      <c r="J14" s="39" t="s">
        <v>73</v>
      </c>
      <c r="O14" s="43">
        <f>I14*0.21</f>
        <v>0</v>
      </c>
      <c r="P14">
        <v>3</v>
      </c>
    </row>
    <row r="15">
      <c r="A15" s="36" t="s">
        <v>74</v>
      </c>
      <c r="B15" s="44"/>
      <c r="C15" s="45"/>
      <c r="D15" s="45"/>
      <c r="E15" s="46" t="s">
        <v>70</v>
      </c>
      <c r="F15" s="45"/>
      <c r="G15" s="45"/>
      <c r="H15" s="45"/>
      <c r="I15" s="45"/>
      <c r="J15" s="47"/>
    </row>
    <row r="16" ht="201.6">
      <c r="A16" s="36" t="s">
        <v>77</v>
      </c>
      <c r="B16" s="44"/>
      <c r="C16" s="45"/>
      <c r="D16" s="45"/>
      <c r="E16" s="38" t="s">
        <v>523</v>
      </c>
      <c r="F16" s="45"/>
      <c r="G16" s="45"/>
      <c r="H16" s="45"/>
      <c r="I16" s="45"/>
      <c r="J16" s="47"/>
    </row>
    <row r="17">
      <c r="A17" s="30" t="s">
        <v>65</v>
      </c>
      <c r="B17" s="31"/>
      <c r="C17" s="32" t="s">
        <v>87</v>
      </c>
      <c r="D17" s="33"/>
      <c r="E17" s="30" t="s">
        <v>88</v>
      </c>
      <c r="F17" s="33"/>
      <c r="G17" s="33"/>
      <c r="H17" s="33"/>
      <c r="I17" s="34">
        <f>SUMIFS(I18:I26,A18:A26,"P")</f>
        <v>0</v>
      </c>
      <c r="J17" s="35"/>
    </row>
    <row r="18">
      <c r="A18" s="36" t="s">
        <v>68</v>
      </c>
      <c r="B18" s="36">
        <v>3</v>
      </c>
      <c r="C18" s="37" t="s">
        <v>524</v>
      </c>
      <c r="D18" s="36" t="s">
        <v>70</v>
      </c>
      <c r="E18" s="38" t="s">
        <v>525</v>
      </c>
      <c r="F18" s="39" t="s">
        <v>99</v>
      </c>
      <c r="G18" s="40">
        <v>2</v>
      </c>
      <c r="H18" s="41">
        <v>0</v>
      </c>
      <c r="I18" s="42">
        <f>ROUND(G18*H18,P4)</f>
        <v>0</v>
      </c>
      <c r="J18" s="39" t="s">
        <v>73</v>
      </c>
      <c r="O18" s="43">
        <f>I18*0.21</f>
        <v>0</v>
      </c>
      <c r="P18">
        <v>3</v>
      </c>
    </row>
    <row r="19">
      <c r="A19" s="36" t="s">
        <v>74</v>
      </c>
      <c r="B19" s="44"/>
      <c r="C19" s="45"/>
      <c r="D19" s="45"/>
      <c r="E19" s="46" t="s">
        <v>70</v>
      </c>
      <c r="F19" s="45"/>
      <c r="G19" s="45"/>
      <c r="H19" s="45"/>
      <c r="I19" s="45"/>
      <c r="J19" s="47"/>
    </row>
    <row r="20" ht="144">
      <c r="A20" s="36" t="s">
        <v>77</v>
      </c>
      <c r="B20" s="44"/>
      <c r="C20" s="45"/>
      <c r="D20" s="45"/>
      <c r="E20" s="38" t="s">
        <v>526</v>
      </c>
      <c r="F20" s="45"/>
      <c r="G20" s="45"/>
      <c r="H20" s="45"/>
      <c r="I20" s="45"/>
      <c r="J20" s="47"/>
    </row>
    <row r="21" ht="28.8">
      <c r="A21" s="36" t="s">
        <v>68</v>
      </c>
      <c r="B21" s="36">
        <v>4</v>
      </c>
      <c r="C21" s="37" t="s">
        <v>527</v>
      </c>
      <c r="D21" s="36" t="s">
        <v>70</v>
      </c>
      <c r="E21" s="38" t="s">
        <v>528</v>
      </c>
      <c r="F21" s="39" t="s">
        <v>99</v>
      </c>
      <c r="G21" s="40">
        <v>30</v>
      </c>
      <c r="H21" s="41">
        <v>0</v>
      </c>
      <c r="I21" s="42">
        <f>ROUND(G21*H21,P4)</f>
        <v>0</v>
      </c>
      <c r="J21" s="39" t="s">
        <v>73</v>
      </c>
      <c r="O21" s="43">
        <f>I21*0.21</f>
        <v>0</v>
      </c>
      <c r="P21">
        <v>3</v>
      </c>
    </row>
    <row r="22">
      <c r="A22" s="36" t="s">
        <v>74</v>
      </c>
      <c r="B22" s="44"/>
      <c r="C22" s="45"/>
      <c r="D22" s="45"/>
      <c r="E22" s="46" t="s">
        <v>70</v>
      </c>
      <c r="F22" s="45"/>
      <c r="G22" s="45"/>
      <c r="H22" s="45"/>
      <c r="I22" s="45"/>
      <c r="J22" s="47"/>
    </row>
    <row r="23" ht="57.6">
      <c r="A23" s="36" t="s">
        <v>77</v>
      </c>
      <c r="B23" s="44"/>
      <c r="C23" s="45"/>
      <c r="D23" s="45"/>
      <c r="E23" s="38" t="s">
        <v>529</v>
      </c>
      <c r="F23" s="45"/>
      <c r="G23" s="45"/>
      <c r="H23" s="45"/>
      <c r="I23" s="45"/>
      <c r="J23" s="47"/>
    </row>
    <row r="24">
      <c r="A24" s="36" t="s">
        <v>68</v>
      </c>
      <c r="B24" s="36">
        <v>5</v>
      </c>
      <c r="C24" s="37" t="s">
        <v>325</v>
      </c>
      <c r="D24" s="36" t="s">
        <v>70</v>
      </c>
      <c r="E24" s="38" t="s">
        <v>326</v>
      </c>
      <c r="F24" s="39" t="s">
        <v>327</v>
      </c>
      <c r="G24" s="40">
        <v>48</v>
      </c>
      <c r="H24" s="41">
        <v>0</v>
      </c>
      <c r="I24" s="42">
        <f>ROUND(G24*H24,P4)</f>
        <v>0</v>
      </c>
      <c r="J24" s="39" t="s">
        <v>73</v>
      </c>
      <c r="O24" s="43">
        <f>I24*0.21</f>
        <v>0</v>
      </c>
      <c r="P24">
        <v>3</v>
      </c>
    </row>
    <row r="25">
      <c r="A25" s="36" t="s">
        <v>74</v>
      </c>
      <c r="B25" s="44"/>
      <c r="C25" s="45"/>
      <c r="D25" s="45"/>
      <c r="E25" s="46" t="s">
        <v>70</v>
      </c>
      <c r="F25" s="45"/>
      <c r="G25" s="45"/>
      <c r="H25" s="45"/>
      <c r="I25" s="45"/>
      <c r="J25" s="47"/>
    </row>
    <row r="26" ht="201.6">
      <c r="A26" s="36" t="s">
        <v>77</v>
      </c>
      <c r="B26" s="49"/>
      <c r="C26" s="50"/>
      <c r="D26" s="50"/>
      <c r="E26" s="38" t="s">
        <v>329</v>
      </c>
      <c r="F26" s="50"/>
      <c r="G26" s="50"/>
      <c r="H26" s="50"/>
      <c r="I26" s="50"/>
      <c r="J26" s="51"/>
    </row>
  </sheetData>
  <sheetProtection sheet="1" objects="1" scenarios="1" spinCount="100000" saltValue="UscaT3xSwjsqmdmWT1YK+/EmnWTy0dvi3+HWrpbZ7Ro29mWi44TI9XyzZnSB3QeCshvQNULv2mpFnmBrZJLbzg==" hashValue="DysVpco5h0COtarf8uggUPLlcpXnpVfQ46NClWP5Tqce1QLAwNmdE1cZuPczuVtc1v49ld2rYSsjUjEH81+Y1g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23</v>
      </c>
      <c r="I3" s="24">
        <f>SUMIFS(I8:I26,A8:A26,"SD")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23</v>
      </c>
      <c r="D4" s="21"/>
      <c r="E4" s="22" t="s">
        <v>24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66</v>
      </c>
      <c r="D8" s="33"/>
      <c r="E8" s="30" t="s">
        <v>67</v>
      </c>
      <c r="F8" s="33"/>
      <c r="G8" s="33"/>
      <c r="H8" s="33"/>
      <c r="I8" s="34">
        <f>SUMIFS(I9:I12,A9:A12,"P")</f>
        <v>0</v>
      </c>
      <c r="J8" s="35"/>
    </row>
    <row r="9">
      <c r="A9" s="36" t="s">
        <v>68</v>
      </c>
      <c r="B9" s="36">
        <v>1</v>
      </c>
      <c r="C9" s="37" t="s">
        <v>516</v>
      </c>
      <c r="D9" s="36" t="s">
        <v>70</v>
      </c>
      <c r="E9" s="38" t="s">
        <v>517</v>
      </c>
      <c r="F9" s="39" t="s">
        <v>72</v>
      </c>
      <c r="G9" s="40">
        <v>8.0999999999999996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46" t="s">
        <v>70</v>
      </c>
      <c r="F10" s="45"/>
      <c r="G10" s="45"/>
      <c r="H10" s="45"/>
      <c r="I10" s="45"/>
      <c r="J10" s="47"/>
    </row>
    <row r="11">
      <c r="A11" s="36" t="s">
        <v>75</v>
      </c>
      <c r="B11" s="44"/>
      <c r="C11" s="45"/>
      <c r="D11" s="45"/>
      <c r="E11" s="48" t="s">
        <v>530</v>
      </c>
      <c r="F11" s="45"/>
      <c r="G11" s="45"/>
      <c r="H11" s="45"/>
      <c r="I11" s="45"/>
      <c r="J11" s="47"/>
    </row>
    <row r="12" ht="129.6">
      <c r="A12" s="36" t="s">
        <v>77</v>
      </c>
      <c r="B12" s="44"/>
      <c r="C12" s="45"/>
      <c r="D12" s="45"/>
      <c r="E12" s="38" t="s">
        <v>262</v>
      </c>
      <c r="F12" s="45"/>
      <c r="G12" s="45"/>
      <c r="H12" s="45"/>
      <c r="I12" s="45"/>
      <c r="J12" s="47"/>
    </row>
    <row r="13">
      <c r="A13" s="30" t="s">
        <v>65</v>
      </c>
      <c r="B13" s="31"/>
      <c r="C13" s="32" t="s">
        <v>519</v>
      </c>
      <c r="D13" s="33"/>
      <c r="E13" s="30" t="s">
        <v>520</v>
      </c>
      <c r="F13" s="33"/>
      <c r="G13" s="33"/>
      <c r="H13" s="33"/>
      <c r="I13" s="34">
        <f>SUMIFS(I14:I16,A14:A16,"P")</f>
        <v>0</v>
      </c>
      <c r="J13" s="35"/>
    </row>
    <row r="14">
      <c r="A14" s="36" t="s">
        <v>68</v>
      </c>
      <c r="B14" s="36">
        <v>2</v>
      </c>
      <c r="C14" s="37" t="s">
        <v>521</v>
      </c>
      <c r="D14" s="36" t="s">
        <v>70</v>
      </c>
      <c r="E14" s="38" t="s">
        <v>522</v>
      </c>
      <c r="F14" s="39" t="s">
        <v>270</v>
      </c>
      <c r="G14" s="40">
        <v>45</v>
      </c>
      <c r="H14" s="41">
        <v>0</v>
      </c>
      <c r="I14" s="42">
        <f>ROUND(G14*H14,P4)</f>
        <v>0</v>
      </c>
      <c r="J14" s="39" t="s">
        <v>73</v>
      </c>
      <c r="O14" s="43">
        <f>I14*0.21</f>
        <v>0</v>
      </c>
      <c r="P14">
        <v>3</v>
      </c>
    </row>
    <row r="15">
      <c r="A15" s="36" t="s">
        <v>74</v>
      </c>
      <c r="B15" s="44"/>
      <c r="C15" s="45"/>
      <c r="D15" s="45"/>
      <c r="E15" s="46" t="s">
        <v>70</v>
      </c>
      <c r="F15" s="45"/>
      <c r="G15" s="45"/>
      <c r="H15" s="45"/>
      <c r="I15" s="45"/>
      <c r="J15" s="47"/>
    </row>
    <row r="16" ht="201.6">
      <c r="A16" s="36" t="s">
        <v>77</v>
      </c>
      <c r="B16" s="44"/>
      <c r="C16" s="45"/>
      <c r="D16" s="45"/>
      <c r="E16" s="38" t="s">
        <v>523</v>
      </c>
      <c r="F16" s="45"/>
      <c r="G16" s="45"/>
      <c r="H16" s="45"/>
      <c r="I16" s="45"/>
      <c r="J16" s="47"/>
    </row>
    <row r="17">
      <c r="A17" s="30" t="s">
        <v>65</v>
      </c>
      <c r="B17" s="31"/>
      <c r="C17" s="32" t="s">
        <v>87</v>
      </c>
      <c r="D17" s="33"/>
      <c r="E17" s="30" t="s">
        <v>88</v>
      </c>
      <c r="F17" s="33"/>
      <c r="G17" s="33"/>
      <c r="H17" s="33"/>
      <c r="I17" s="34">
        <f>SUMIFS(I18:I26,A18:A26,"P")</f>
        <v>0</v>
      </c>
      <c r="J17" s="35"/>
    </row>
    <row r="18">
      <c r="A18" s="36" t="s">
        <v>68</v>
      </c>
      <c r="B18" s="36">
        <v>3</v>
      </c>
      <c r="C18" s="37" t="s">
        <v>524</v>
      </c>
      <c r="D18" s="36" t="s">
        <v>70</v>
      </c>
      <c r="E18" s="38" t="s">
        <v>525</v>
      </c>
      <c r="F18" s="39" t="s">
        <v>99</v>
      </c>
      <c r="G18" s="40">
        <v>2</v>
      </c>
      <c r="H18" s="41">
        <v>0</v>
      </c>
      <c r="I18" s="42">
        <f>ROUND(G18*H18,P4)</f>
        <v>0</v>
      </c>
      <c r="J18" s="39" t="s">
        <v>73</v>
      </c>
      <c r="O18" s="43">
        <f>I18*0.21</f>
        <v>0</v>
      </c>
      <c r="P18">
        <v>3</v>
      </c>
    </row>
    <row r="19">
      <c r="A19" s="36" t="s">
        <v>74</v>
      </c>
      <c r="B19" s="44"/>
      <c r="C19" s="45"/>
      <c r="D19" s="45"/>
      <c r="E19" s="46" t="s">
        <v>70</v>
      </c>
      <c r="F19" s="45"/>
      <c r="G19" s="45"/>
      <c r="H19" s="45"/>
      <c r="I19" s="45"/>
      <c r="J19" s="47"/>
    </row>
    <row r="20" ht="144">
      <c r="A20" s="36" t="s">
        <v>77</v>
      </c>
      <c r="B20" s="44"/>
      <c r="C20" s="45"/>
      <c r="D20" s="45"/>
      <c r="E20" s="38" t="s">
        <v>526</v>
      </c>
      <c r="F20" s="45"/>
      <c r="G20" s="45"/>
      <c r="H20" s="45"/>
      <c r="I20" s="45"/>
      <c r="J20" s="47"/>
    </row>
    <row r="21" ht="28.8">
      <c r="A21" s="36" t="s">
        <v>68</v>
      </c>
      <c r="B21" s="36">
        <v>4</v>
      </c>
      <c r="C21" s="37" t="s">
        <v>527</v>
      </c>
      <c r="D21" s="36" t="s">
        <v>70</v>
      </c>
      <c r="E21" s="38" t="s">
        <v>528</v>
      </c>
      <c r="F21" s="39" t="s">
        <v>99</v>
      </c>
      <c r="G21" s="40">
        <v>30</v>
      </c>
      <c r="H21" s="41">
        <v>0</v>
      </c>
      <c r="I21" s="42">
        <f>ROUND(G21*H21,P4)</f>
        <v>0</v>
      </c>
      <c r="J21" s="39" t="s">
        <v>73</v>
      </c>
      <c r="O21" s="43">
        <f>I21*0.21</f>
        <v>0</v>
      </c>
      <c r="P21">
        <v>3</v>
      </c>
    </row>
    <row r="22">
      <c r="A22" s="36" t="s">
        <v>74</v>
      </c>
      <c r="B22" s="44"/>
      <c r="C22" s="45"/>
      <c r="D22" s="45"/>
      <c r="E22" s="46" t="s">
        <v>70</v>
      </c>
      <c r="F22" s="45"/>
      <c r="G22" s="45"/>
      <c r="H22" s="45"/>
      <c r="I22" s="45"/>
      <c r="J22" s="47"/>
    </row>
    <row r="23" ht="57.6">
      <c r="A23" s="36" t="s">
        <v>77</v>
      </c>
      <c r="B23" s="44"/>
      <c r="C23" s="45"/>
      <c r="D23" s="45"/>
      <c r="E23" s="38" t="s">
        <v>529</v>
      </c>
      <c r="F23" s="45"/>
      <c r="G23" s="45"/>
      <c r="H23" s="45"/>
      <c r="I23" s="45"/>
      <c r="J23" s="47"/>
    </row>
    <row r="24">
      <c r="A24" s="36" t="s">
        <v>68</v>
      </c>
      <c r="B24" s="36">
        <v>5</v>
      </c>
      <c r="C24" s="37" t="s">
        <v>325</v>
      </c>
      <c r="D24" s="36" t="s">
        <v>70</v>
      </c>
      <c r="E24" s="38" t="s">
        <v>326</v>
      </c>
      <c r="F24" s="39" t="s">
        <v>327</v>
      </c>
      <c r="G24" s="40">
        <v>48</v>
      </c>
      <c r="H24" s="41">
        <v>0</v>
      </c>
      <c r="I24" s="42">
        <f>ROUND(G24*H24,P4)</f>
        <v>0</v>
      </c>
      <c r="J24" s="39" t="s">
        <v>73</v>
      </c>
      <c r="O24" s="43">
        <f>I24*0.21</f>
        <v>0</v>
      </c>
      <c r="P24">
        <v>3</v>
      </c>
    </row>
    <row r="25">
      <c r="A25" s="36" t="s">
        <v>74</v>
      </c>
      <c r="B25" s="44"/>
      <c r="C25" s="45"/>
      <c r="D25" s="45"/>
      <c r="E25" s="46" t="s">
        <v>70</v>
      </c>
      <c r="F25" s="45"/>
      <c r="G25" s="45"/>
      <c r="H25" s="45"/>
      <c r="I25" s="45"/>
      <c r="J25" s="47"/>
    </row>
    <row r="26" ht="201.6">
      <c r="A26" s="36" t="s">
        <v>77</v>
      </c>
      <c r="B26" s="49"/>
      <c r="C26" s="50"/>
      <c r="D26" s="50"/>
      <c r="E26" s="38" t="s">
        <v>329</v>
      </c>
      <c r="F26" s="50"/>
      <c r="G26" s="50"/>
      <c r="H26" s="50"/>
      <c r="I26" s="50"/>
      <c r="J26" s="51"/>
    </row>
  </sheetData>
  <sheetProtection sheet="1" objects="1" scenarios="1" spinCount="100000" saltValue="qlqviPmxR3yp3jhBhgbMfB9EaGmVIq1ODLj3fI5QPBfh8sPWGXSVQ0Z61gFu0GK8lyt/f+846MuaDtOzoF4uQw==" hashValue="3JvVFtJiXGEyks+IyKSecRfxMItehK7zWt/9dpszjb2OmqzMtqMwYAQN7U4vnMS0FL+nlh1rYfNEF6RBg33xAg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25</v>
      </c>
      <c r="I3" s="24">
        <f>SUMIFS(I8:I60,A8:A60,"SD")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25</v>
      </c>
      <c r="D4" s="21"/>
      <c r="E4" s="22" t="s">
        <v>26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531</v>
      </c>
      <c r="D8" s="33"/>
      <c r="E8" s="30" t="s">
        <v>532</v>
      </c>
      <c r="F8" s="33"/>
      <c r="G8" s="33"/>
      <c r="H8" s="33"/>
      <c r="I8" s="34">
        <f>SUMIFS(I9:I28,A9:A28,"P")</f>
        <v>0</v>
      </c>
      <c r="J8" s="35"/>
    </row>
    <row r="9">
      <c r="A9" s="36" t="s">
        <v>68</v>
      </c>
      <c r="B9" s="36">
        <v>1</v>
      </c>
      <c r="C9" s="37" t="s">
        <v>533</v>
      </c>
      <c r="D9" s="36" t="s">
        <v>70</v>
      </c>
      <c r="E9" s="38" t="s">
        <v>534</v>
      </c>
      <c r="F9" s="39" t="s">
        <v>99</v>
      </c>
      <c r="G9" s="40">
        <v>1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38" t="s">
        <v>535</v>
      </c>
      <c r="F10" s="45"/>
      <c r="G10" s="45"/>
      <c r="H10" s="45"/>
      <c r="I10" s="45"/>
      <c r="J10" s="47"/>
    </row>
    <row r="11">
      <c r="A11" s="36" t="s">
        <v>75</v>
      </c>
      <c r="B11" s="44"/>
      <c r="C11" s="45"/>
      <c r="D11" s="45"/>
      <c r="E11" s="48" t="s">
        <v>241</v>
      </c>
      <c r="F11" s="45"/>
      <c r="G11" s="45"/>
      <c r="H11" s="45"/>
      <c r="I11" s="45"/>
      <c r="J11" s="47"/>
    </row>
    <row r="12" ht="100.8">
      <c r="A12" s="36" t="s">
        <v>77</v>
      </c>
      <c r="B12" s="44"/>
      <c r="C12" s="45"/>
      <c r="D12" s="45"/>
      <c r="E12" s="38" t="s">
        <v>536</v>
      </c>
      <c r="F12" s="45"/>
      <c r="G12" s="45"/>
      <c r="H12" s="45"/>
      <c r="I12" s="45"/>
      <c r="J12" s="47"/>
    </row>
    <row r="13">
      <c r="A13" s="36" t="s">
        <v>68</v>
      </c>
      <c r="B13" s="36">
        <v>2</v>
      </c>
      <c r="C13" s="37" t="s">
        <v>537</v>
      </c>
      <c r="D13" s="36"/>
      <c r="E13" s="38" t="s">
        <v>538</v>
      </c>
      <c r="F13" s="39" t="s">
        <v>99</v>
      </c>
      <c r="G13" s="40">
        <v>1</v>
      </c>
      <c r="H13" s="41">
        <v>0</v>
      </c>
      <c r="I13" s="42">
        <f>ROUND(G13*H13,P4)</f>
        <v>0</v>
      </c>
      <c r="J13" s="39" t="s">
        <v>73</v>
      </c>
      <c r="O13" s="43">
        <f>I13*0.21</f>
        <v>0</v>
      </c>
      <c r="P13">
        <v>3</v>
      </c>
    </row>
    <row r="14" ht="28.8">
      <c r="A14" s="36" t="s">
        <v>74</v>
      </c>
      <c r="B14" s="44"/>
      <c r="C14" s="45"/>
      <c r="D14" s="45"/>
      <c r="E14" s="38" t="s">
        <v>539</v>
      </c>
      <c r="F14" s="45"/>
      <c r="G14" s="45"/>
      <c r="H14" s="45"/>
      <c r="I14" s="45"/>
      <c r="J14" s="47"/>
    </row>
    <row r="15">
      <c r="A15" s="36" t="s">
        <v>75</v>
      </c>
      <c r="B15" s="44"/>
      <c r="C15" s="45"/>
      <c r="D15" s="45"/>
      <c r="E15" s="48" t="s">
        <v>241</v>
      </c>
      <c r="F15" s="45"/>
      <c r="G15" s="45"/>
      <c r="H15" s="45"/>
      <c r="I15" s="45"/>
      <c r="J15" s="47"/>
    </row>
    <row r="16">
      <c r="A16" s="36" t="s">
        <v>77</v>
      </c>
      <c r="B16" s="44"/>
      <c r="C16" s="45"/>
      <c r="D16" s="45"/>
      <c r="E16" s="38" t="s">
        <v>540</v>
      </c>
      <c r="F16" s="45"/>
      <c r="G16" s="45"/>
      <c r="H16" s="45"/>
      <c r="I16" s="45"/>
      <c r="J16" s="47"/>
    </row>
    <row r="17">
      <c r="A17" s="36" t="s">
        <v>68</v>
      </c>
      <c r="B17" s="36">
        <v>3</v>
      </c>
      <c r="C17" s="37" t="s">
        <v>541</v>
      </c>
      <c r="D17" s="36" t="s">
        <v>70</v>
      </c>
      <c r="E17" s="38" t="s">
        <v>542</v>
      </c>
      <c r="F17" s="39" t="s">
        <v>175</v>
      </c>
      <c r="G17" s="40">
        <v>1</v>
      </c>
      <c r="H17" s="41">
        <v>0</v>
      </c>
      <c r="I17" s="42">
        <f>ROUND(G17*H17,P4)</f>
        <v>0</v>
      </c>
      <c r="J17" s="39" t="s">
        <v>73</v>
      </c>
      <c r="O17" s="43">
        <f>I17*0.21</f>
        <v>0</v>
      </c>
      <c r="P17">
        <v>3</v>
      </c>
    </row>
    <row r="18">
      <c r="A18" s="36" t="s">
        <v>74</v>
      </c>
      <c r="B18" s="44"/>
      <c r="C18" s="45"/>
      <c r="D18" s="45"/>
      <c r="E18" s="38" t="s">
        <v>543</v>
      </c>
      <c r="F18" s="45"/>
      <c r="G18" s="45"/>
      <c r="H18" s="45"/>
      <c r="I18" s="45"/>
      <c r="J18" s="47"/>
    </row>
    <row r="19">
      <c r="A19" s="36" t="s">
        <v>75</v>
      </c>
      <c r="B19" s="44"/>
      <c r="C19" s="45"/>
      <c r="D19" s="45"/>
      <c r="E19" s="48" t="s">
        <v>241</v>
      </c>
      <c r="F19" s="45"/>
      <c r="G19" s="45"/>
      <c r="H19" s="45"/>
      <c r="I19" s="45"/>
      <c r="J19" s="47"/>
    </row>
    <row r="20">
      <c r="A20" s="36" t="s">
        <v>77</v>
      </c>
      <c r="B20" s="44"/>
      <c r="C20" s="45"/>
      <c r="D20" s="45"/>
      <c r="E20" s="38" t="s">
        <v>544</v>
      </c>
      <c r="F20" s="45"/>
      <c r="G20" s="45"/>
      <c r="H20" s="45"/>
      <c r="I20" s="45"/>
      <c r="J20" s="47"/>
    </row>
    <row r="21" ht="28.8">
      <c r="A21" s="36" t="s">
        <v>68</v>
      </c>
      <c r="B21" s="36">
        <v>4</v>
      </c>
      <c r="C21" s="37" t="s">
        <v>545</v>
      </c>
      <c r="D21" s="36" t="s">
        <v>70</v>
      </c>
      <c r="E21" s="38" t="s">
        <v>546</v>
      </c>
      <c r="F21" s="39" t="s">
        <v>175</v>
      </c>
      <c r="G21" s="40">
        <v>1</v>
      </c>
      <c r="H21" s="41">
        <v>0</v>
      </c>
      <c r="I21" s="42">
        <f>ROUND(G21*H21,P4)</f>
        <v>0</v>
      </c>
      <c r="J21" s="39" t="s">
        <v>73</v>
      </c>
      <c r="O21" s="43">
        <f>I21*0.21</f>
        <v>0</v>
      </c>
      <c r="P21">
        <v>3</v>
      </c>
    </row>
    <row r="22">
      <c r="A22" s="36" t="s">
        <v>74</v>
      </c>
      <c r="B22" s="44"/>
      <c r="C22" s="45"/>
      <c r="D22" s="45"/>
      <c r="E22" s="38" t="s">
        <v>547</v>
      </c>
      <c r="F22" s="45"/>
      <c r="G22" s="45"/>
      <c r="H22" s="45"/>
      <c r="I22" s="45"/>
      <c r="J22" s="47"/>
    </row>
    <row r="23">
      <c r="A23" s="36" t="s">
        <v>75</v>
      </c>
      <c r="B23" s="44"/>
      <c r="C23" s="45"/>
      <c r="D23" s="45"/>
      <c r="E23" s="48" t="s">
        <v>241</v>
      </c>
      <c r="F23" s="45"/>
      <c r="G23" s="45"/>
      <c r="H23" s="45"/>
      <c r="I23" s="45"/>
      <c r="J23" s="47"/>
    </row>
    <row r="24">
      <c r="A24" s="36" t="s">
        <v>77</v>
      </c>
      <c r="B24" s="44"/>
      <c r="C24" s="45"/>
      <c r="D24" s="45"/>
      <c r="E24" s="38" t="s">
        <v>544</v>
      </c>
      <c r="F24" s="45"/>
      <c r="G24" s="45"/>
      <c r="H24" s="45"/>
      <c r="I24" s="45"/>
      <c r="J24" s="47"/>
    </row>
    <row r="25">
      <c r="A25" s="36" t="s">
        <v>68</v>
      </c>
      <c r="B25" s="36">
        <v>5</v>
      </c>
      <c r="C25" s="37" t="s">
        <v>548</v>
      </c>
      <c r="D25" s="36" t="s">
        <v>70</v>
      </c>
      <c r="E25" s="38" t="s">
        <v>549</v>
      </c>
      <c r="F25" s="39" t="s">
        <v>107</v>
      </c>
      <c r="G25" s="40">
        <v>16</v>
      </c>
      <c r="H25" s="41">
        <v>0</v>
      </c>
      <c r="I25" s="42">
        <f>ROUND(G25*H25,P4)</f>
        <v>0</v>
      </c>
      <c r="J25" s="39" t="s">
        <v>73</v>
      </c>
      <c r="O25" s="43">
        <f>I25*0.21</f>
        <v>0</v>
      </c>
      <c r="P25">
        <v>3</v>
      </c>
    </row>
    <row r="26">
      <c r="A26" s="36" t="s">
        <v>74</v>
      </c>
      <c r="B26" s="44"/>
      <c r="C26" s="45"/>
      <c r="D26" s="45"/>
      <c r="E26" s="38" t="s">
        <v>550</v>
      </c>
      <c r="F26" s="45"/>
      <c r="G26" s="45"/>
      <c r="H26" s="45"/>
      <c r="I26" s="45"/>
      <c r="J26" s="47"/>
    </row>
    <row r="27">
      <c r="A27" s="36" t="s">
        <v>75</v>
      </c>
      <c r="B27" s="44"/>
      <c r="C27" s="45"/>
      <c r="D27" s="45"/>
      <c r="E27" s="48" t="s">
        <v>551</v>
      </c>
      <c r="F27" s="45"/>
      <c r="G27" s="45"/>
      <c r="H27" s="45"/>
      <c r="I27" s="45"/>
      <c r="J27" s="47"/>
    </row>
    <row r="28">
      <c r="A28" s="36" t="s">
        <v>77</v>
      </c>
      <c r="B28" s="44"/>
      <c r="C28" s="45"/>
      <c r="D28" s="45"/>
      <c r="E28" s="38" t="s">
        <v>552</v>
      </c>
      <c r="F28" s="45"/>
      <c r="G28" s="45"/>
      <c r="H28" s="45"/>
      <c r="I28" s="45"/>
      <c r="J28" s="47"/>
    </row>
    <row r="29">
      <c r="A29" s="30" t="s">
        <v>65</v>
      </c>
      <c r="B29" s="31"/>
      <c r="C29" s="32" t="s">
        <v>519</v>
      </c>
      <c r="D29" s="33"/>
      <c r="E29" s="30" t="s">
        <v>520</v>
      </c>
      <c r="F29" s="33"/>
      <c r="G29" s="33"/>
      <c r="H29" s="33"/>
      <c r="I29" s="34">
        <f>SUMIFS(I30:I41,A30:A41,"P")</f>
        <v>0</v>
      </c>
      <c r="J29" s="35"/>
    </row>
    <row r="30">
      <c r="A30" s="36" t="s">
        <v>68</v>
      </c>
      <c r="B30" s="36">
        <v>6</v>
      </c>
      <c r="C30" s="37" t="s">
        <v>553</v>
      </c>
      <c r="D30" s="36" t="s">
        <v>70</v>
      </c>
      <c r="E30" s="38" t="s">
        <v>554</v>
      </c>
      <c r="F30" s="39" t="s">
        <v>72</v>
      </c>
      <c r="G30" s="40">
        <v>32.399999999999999</v>
      </c>
      <c r="H30" s="41">
        <v>0</v>
      </c>
      <c r="I30" s="42">
        <f>ROUND(G30*H30,P4)</f>
        <v>0</v>
      </c>
      <c r="J30" s="39" t="s">
        <v>73</v>
      </c>
      <c r="O30" s="43">
        <f>I30*0.21</f>
        <v>0</v>
      </c>
      <c r="P30">
        <v>3</v>
      </c>
    </row>
    <row r="31">
      <c r="A31" s="36" t="s">
        <v>74</v>
      </c>
      <c r="B31" s="44"/>
      <c r="C31" s="45"/>
      <c r="D31" s="45"/>
      <c r="E31" s="38" t="s">
        <v>555</v>
      </c>
      <c r="F31" s="45"/>
      <c r="G31" s="45"/>
      <c r="H31" s="45"/>
      <c r="I31" s="45"/>
      <c r="J31" s="47"/>
    </row>
    <row r="32">
      <c r="A32" s="36" t="s">
        <v>75</v>
      </c>
      <c r="B32" s="44"/>
      <c r="C32" s="45"/>
      <c r="D32" s="45"/>
      <c r="E32" s="48" t="s">
        <v>556</v>
      </c>
      <c r="F32" s="45"/>
      <c r="G32" s="45"/>
      <c r="H32" s="45"/>
      <c r="I32" s="45"/>
      <c r="J32" s="47"/>
    </row>
    <row r="33" ht="100.8">
      <c r="A33" s="36" t="s">
        <v>77</v>
      </c>
      <c r="B33" s="44"/>
      <c r="C33" s="45"/>
      <c r="D33" s="45"/>
      <c r="E33" s="38" t="s">
        <v>557</v>
      </c>
      <c r="F33" s="45"/>
      <c r="G33" s="45"/>
      <c r="H33" s="45"/>
      <c r="I33" s="45"/>
      <c r="J33" s="47"/>
    </row>
    <row r="34">
      <c r="A34" s="36" t="s">
        <v>68</v>
      </c>
      <c r="B34" s="36">
        <v>7</v>
      </c>
      <c r="C34" s="37" t="s">
        <v>558</v>
      </c>
      <c r="D34" s="36" t="s">
        <v>70</v>
      </c>
      <c r="E34" s="38" t="s">
        <v>559</v>
      </c>
      <c r="F34" s="39" t="s">
        <v>72</v>
      </c>
      <c r="G34" s="40">
        <v>76.5</v>
      </c>
      <c r="H34" s="41">
        <v>0</v>
      </c>
      <c r="I34" s="42">
        <f>ROUND(G34*H34,P4)</f>
        <v>0</v>
      </c>
      <c r="J34" s="39" t="s">
        <v>73</v>
      </c>
      <c r="O34" s="43">
        <f>I34*0.21</f>
        <v>0</v>
      </c>
      <c r="P34">
        <v>3</v>
      </c>
    </row>
    <row r="35">
      <c r="A35" s="36" t="s">
        <v>74</v>
      </c>
      <c r="B35" s="44"/>
      <c r="C35" s="45"/>
      <c r="D35" s="45"/>
      <c r="E35" s="38" t="s">
        <v>560</v>
      </c>
      <c r="F35" s="45"/>
      <c r="G35" s="45"/>
      <c r="H35" s="45"/>
      <c r="I35" s="45"/>
      <c r="J35" s="47"/>
    </row>
    <row r="36">
      <c r="A36" s="36" t="s">
        <v>75</v>
      </c>
      <c r="B36" s="44"/>
      <c r="C36" s="45"/>
      <c r="D36" s="45"/>
      <c r="E36" s="48" t="s">
        <v>561</v>
      </c>
      <c r="F36" s="45"/>
      <c r="G36" s="45"/>
      <c r="H36" s="45"/>
      <c r="I36" s="45"/>
      <c r="J36" s="47"/>
    </row>
    <row r="37" ht="100.8">
      <c r="A37" s="36" t="s">
        <v>77</v>
      </c>
      <c r="B37" s="44"/>
      <c r="C37" s="45"/>
      <c r="D37" s="45"/>
      <c r="E37" s="38" t="s">
        <v>557</v>
      </c>
      <c r="F37" s="45"/>
      <c r="G37" s="45"/>
      <c r="H37" s="45"/>
      <c r="I37" s="45"/>
      <c r="J37" s="47"/>
    </row>
    <row r="38" ht="28.8">
      <c r="A38" s="36" t="s">
        <v>68</v>
      </c>
      <c r="B38" s="36">
        <v>8</v>
      </c>
      <c r="C38" s="37" t="s">
        <v>562</v>
      </c>
      <c r="D38" s="36"/>
      <c r="E38" s="38" t="s">
        <v>563</v>
      </c>
      <c r="F38" s="39" t="s">
        <v>91</v>
      </c>
      <c r="G38" s="40">
        <v>255</v>
      </c>
      <c r="H38" s="41">
        <v>0</v>
      </c>
      <c r="I38" s="42">
        <f>ROUND(G38*H38,P4)</f>
        <v>0</v>
      </c>
      <c r="J38" s="39" t="s">
        <v>73</v>
      </c>
      <c r="O38" s="43">
        <f>I38*0.21</f>
        <v>0</v>
      </c>
      <c r="P38">
        <v>3</v>
      </c>
    </row>
    <row r="39">
      <c r="A39" s="36" t="s">
        <v>74</v>
      </c>
      <c r="B39" s="44"/>
      <c r="C39" s="45"/>
      <c r="D39" s="45"/>
      <c r="E39" s="38" t="s">
        <v>564</v>
      </c>
      <c r="F39" s="45"/>
      <c r="G39" s="45"/>
      <c r="H39" s="45"/>
      <c r="I39" s="45"/>
      <c r="J39" s="47"/>
    </row>
    <row r="40">
      <c r="A40" s="36" t="s">
        <v>75</v>
      </c>
      <c r="B40" s="44"/>
      <c r="C40" s="45"/>
      <c r="D40" s="45"/>
      <c r="E40" s="48" t="s">
        <v>565</v>
      </c>
      <c r="F40" s="45"/>
      <c r="G40" s="45"/>
      <c r="H40" s="45"/>
      <c r="I40" s="45"/>
      <c r="J40" s="47"/>
    </row>
    <row r="41" ht="129.6">
      <c r="A41" s="36" t="s">
        <v>77</v>
      </c>
      <c r="B41" s="44"/>
      <c r="C41" s="45"/>
      <c r="D41" s="45"/>
      <c r="E41" s="38" t="s">
        <v>566</v>
      </c>
      <c r="F41" s="45"/>
      <c r="G41" s="45"/>
      <c r="H41" s="45"/>
      <c r="I41" s="45"/>
      <c r="J41" s="47"/>
    </row>
    <row r="42">
      <c r="A42" s="30" t="s">
        <v>65</v>
      </c>
      <c r="B42" s="31"/>
      <c r="C42" s="32" t="s">
        <v>87</v>
      </c>
      <c r="D42" s="33"/>
      <c r="E42" s="30" t="s">
        <v>567</v>
      </c>
      <c r="F42" s="33"/>
      <c r="G42" s="33"/>
      <c r="H42" s="33"/>
      <c r="I42" s="34">
        <f>SUMIFS(I43:I50,A43:A50,"P")</f>
        <v>0</v>
      </c>
      <c r="J42" s="35"/>
    </row>
    <row r="43">
      <c r="A43" s="36" t="s">
        <v>68</v>
      </c>
      <c r="B43" s="36">
        <v>9</v>
      </c>
      <c r="C43" s="37" t="s">
        <v>568</v>
      </c>
      <c r="D43" s="36" t="s">
        <v>70</v>
      </c>
      <c r="E43" s="38" t="s">
        <v>569</v>
      </c>
      <c r="F43" s="39" t="s">
        <v>99</v>
      </c>
      <c r="G43" s="40">
        <v>2</v>
      </c>
      <c r="H43" s="41">
        <v>0</v>
      </c>
      <c r="I43" s="42">
        <f>ROUND(G43*H43,P4)</f>
        <v>0</v>
      </c>
      <c r="J43" s="39" t="s">
        <v>73</v>
      </c>
      <c r="O43" s="43">
        <f>I43*0.21</f>
        <v>0</v>
      </c>
      <c r="P43">
        <v>3</v>
      </c>
    </row>
    <row r="44">
      <c r="A44" s="36" t="s">
        <v>74</v>
      </c>
      <c r="B44" s="44"/>
      <c r="C44" s="45"/>
      <c r="D44" s="45"/>
      <c r="E44" s="38" t="s">
        <v>570</v>
      </c>
      <c r="F44" s="45"/>
      <c r="G44" s="45"/>
      <c r="H44" s="45"/>
      <c r="I44" s="45"/>
      <c r="J44" s="47"/>
    </row>
    <row r="45">
      <c r="A45" s="36" t="s">
        <v>75</v>
      </c>
      <c r="B45" s="44"/>
      <c r="C45" s="45"/>
      <c r="D45" s="45"/>
      <c r="E45" s="48" t="s">
        <v>571</v>
      </c>
      <c r="F45" s="45"/>
      <c r="G45" s="45"/>
      <c r="H45" s="45"/>
      <c r="I45" s="45"/>
      <c r="J45" s="47"/>
    </row>
    <row r="46" ht="144">
      <c r="A46" s="36" t="s">
        <v>77</v>
      </c>
      <c r="B46" s="44"/>
      <c r="C46" s="45"/>
      <c r="D46" s="45"/>
      <c r="E46" s="38" t="s">
        <v>572</v>
      </c>
      <c r="F46" s="45"/>
      <c r="G46" s="45"/>
      <c r="H46" s="45"/>
      <c r="I46" s="45"/>
      <c r="J46" s="47"/>
    </row>
    <row r="47">
      <c r="A47" s="36" t="s">
        <v>68</v>
      </c>
      <c r="B47" s="36">
        <v>10</v>
      </c>
      <c r="C47" s="37" t="s">
        <v>573</v>
      </c>
      <c r="D47" s="36" t="s">
        <v>70</v>
      </c>
      <c r="E47" s="38" t="s">
        <v>574</v>
      </c>
      <c r="F47" s="39" t="s">
        <v>99</v>
      </c>
      <c r="G47" s="40">
        <v>2</v>
      </c>
      <c r="H47" s="41">
        <v>0</v>
      </c>
      <c r="I47" s="42">
        <f>ROUND(G47*H47,P4)</f>
        <v>0</v>
      </c>
      <c r="J47" s="39" t="s">
        <v>73</v>
      </c>
      <c r="O47" s="43">
        <f>I47*0.21</f>
        <v>0</v>
      </c>
      <c r="P47">
        <v>3</v>
      </c>
    </row>
    <row r="48">
      <c r="A48" s="36" t="s">
        <v>74</v>
      </c>
      <c r="B48" s="44"/>
      <c r="C48" s="45"/>
      <c r="D48" s="45"/>
      <c r="E48" s="38" t="s">
        <v>575</v>
      </c>
      <c r="F48" s="45"/>
      <c r="G48" s="45"/>
      <c r="H48" s="45"/>
      <c r="I48" s="45"/>
      <c r="J48" s="47"/>
    </row>
    <row r="49">
      <c r="A49" s="36" t="s">
        <v>75</v>
      </c>
      <c r="B49" s="44"/>
      <c r="C49" s="45"/>
      <c r="D49" s="45"/>
      <c r="E49" s="48" t="s">
        <v>571</v>
      </c>
      <c r="F49" s="45"/>
      <c r="G49" s="45"/>
      <c r="H49" s="45"/>
      <c r="I49" s="45"/>
      <c r="J49" s="47"/>
    </row>
    <row r="50" ht="158.4">
      <c r="A50" s="36" t="s">
        <v>77</v>
      </c>
      <c r="B50" s="44"/>
      <c r="C50" s="45"/>
      <c r="D50" s="45"/>
      <c r="E50" s="38" t="s">
        <v>576</v>
      </c>
      <c r="F50" s="45"/>
      <c r="G50" s="45"/>
      <c r="H50" s="45"/>
      <c r="I50" s="45"/>
      <c r="J50" s="47"/>
    </row>
    <row r="51">
      <c r="A51" s="30" t="s">
        <v>65</v>
      </c>
      <c r="B51" s="31"/>
      <c r="C51" s="32" t="s">
        <v>427</v>
      </c>
      <c r="D51" s="33"/>
      <c r="E51" s="30" t="s">
        <v>428</v>
      </c>
      <c r="F51" s="33"/>
      <c r="G51" s="33"/>
      <c r="H51" s="33"/>
      <c r="I51" s="34">
        <f>SUMIFS(I52:I55,A52:A55,"P")</f>
        <v>0</v>
      </c>
      <c r="J51" s="35"/>
    </row>
    <row r="52">
      <c r="A52" s="36" t="s">
        <v>68</v>
      </c>
      <c r="B52" s="36">
        <v>11</v>
      </c>
      <c r="C52" s="37" t="s">
        <v>577</v>
      </c>
      <c r="D52" s="36" t="s">
        <v>70</v>
      </c>
      <c r="E52" s="38" t="s">
        <v>578</v>
      </c>
      <c r="F52" s="39" t="s">
        <v>72</v>
      </c>
      <c r="G52" s="40">
        <v>32.399999999999999</v>
      </c>
      <c r="H52" s="41">
        <v>0</v>
      </c>
      <c r="I52" s="42">
        <f>ROUND(G52*H52,P4)</f>
        <v>0</v>
      </c>
      <c r="J52" s="39" t="s">
        <v>73</v>
      </c>
      <c r="O52" s="43">
        <f>I52*0.21</f>
        <v>0</v>
      </c>
      <c r="P52">
        <v>3</v>
      </c>
    </row>
    <row r="53">
      <c r="A53" s="36" t="s">
        <v>74</v>
      </c>
      <c r="B53" s="44"/>
      <c r="C53" s="45"/>
      <c r="D53" s="45"/>
      <c r="E53" s="38" t="s">
        <v>579</v>
      </c>
      <c r="F53" s="45"/>
      <c r="G53" s="45"/>
      <c r="H53" s="45"/>
      <c r="I53" s="45"/>
      <c r="J53" s="47"/>
    </row>
    <row r="54">
      <c r="A54" s="36" t="s">
        <v>75</v>
      </c>
      <c r="B54" s="44"/>
      <c r="C54" s="45"/>
      <c r="D54" s="45"/>
      <c r="E54" s="48" t="s">
        <v>580</v>
      </c>
      <c r="F54" s="45"/>
      <c r="G54" s="45"/>
      <c r="H54" s="45"/>
      <c r="I54" s="45"/>
      <c r="J54" s="47"/>
    </row>
    <row r="55" ht="172.8">
      <c r="A55" s="36" t="s">
        <v>77</v>
      </c>
      <c r="B55" s="44"/>
      <c r="C55" s="45"/>
      <c r="D55" s="45"/>
      <c r="E55" s="38" t="s">
        <v>581</v>
      </c>
      <c r="F55" s="45"/>
      <c r="G55" s="45"/>
      <c r="H55" s="45"/>
      <c r="I55" s="45"/>
      <c r="J55" s="47"/>
    </row>
    <row r="56">
      <c r="A56" s="30" t="s">
        <v>65</v>
      </c>
      <c r="B56" s="31"/>
      <c r="C56" s="32" t="s">
        <v>52</v>
      </c>
      <c r="D56" s="33"/>
      <c r="E56" s="30" t="s">
        <v>222</v>
      </c>
      <c r="F56" s="33"/>
      <c r="G56" s="33"/>
      <c r="H56" s="33"/>
      <c r="I56" s="34">
        <f>SUMIFS(I57:I60,A57:A60,"P")</f>
        <v>0</v>
      </c>
      <c r="J56" s="35"/>
    </row>
    <row r="57" ht="28.8">
      <c r="A57" s="36" t="s">
        <v>68</v>
      </c>
      <c r="B57" s="36">
        <v>12</v>
      </c>
      <c r="C57" s="37" t="s">
        <v>582</v>
      </c>
      <c r="D57" s="36" t="s">
        <v>70</v>
      </c>
      <c r="E57" s="38" t="s">
        <v>583</v>
      </c>
      <c r="F57" s="39" t="s">
        <v>225</v>
      </c>
      <c r="G57" s="40">
        <v>58.32</v>
      </c>
      <c r="H57" s="41">
        <v>0</v>
      </c>
      <c r="I57" s="42">
        <f>ROUND(G57*H57,P4)</f>
        <v>0</v>
      </c>
      <c r="J57" s="39" t="s">
        <v>73</v>
      </c>
      <c r="O57" s="43">
        <f>I57*0.21</f>
        <v>0</v>
      </c>
      <c r="P57">
        <v>3</v>
      </c>
    </row>
    <row r="58">
      <c r="A58" s="36" t="s">
        <v>74</v>
      </c>
      <c r="B58" s="44"/>
      <c r="C58" s="45"/>
      <c r="D58" s="45"/>
      <c r="E58" s="46"/>
      <c r="F58" s="45"/>
      <c r="G58" s="45"/>
      <c r="H58" s="45"/>
      <c r="I58" s="45"/>
      <c r="J58" s="47"/>
    </row>
    <row r="59" ht="43.2">
      <c r="A59" s="36" t="s">
        <v>75</v>
      </c>
      <c r="B59" s="44"/>
      <c r="C59" s="45"/>
      <c r="D59" s="45"/>
      <c r="E59" s="48" t="s">
        <v>584</v>
      </c>
      <c r="F59" s="45"/>
      <c r="G59" s="45"/>
      <c r="H59" s="45"/>
      <c r="I59" s="45"/>
      <c r="J59" s="47"/>
    </row>
    <row r="60" ht="158.4">
      <c r="A60" s="36" t="s">
        <v>77</v>
      </c>
      <c r="B60" s="49"/>
      <c r="C60" s="50"/>
      <c r="D60" s="50"/>
      <c r="E60" s="38" t="s">
        <v>585</v>
      </c>
      <c r="F60" s="50"/>
      <c r="G60" s="50"/>
      <c r="H60" s="50"/>
      <c r="I60" s="50"/>
      <c r="J60" s="51"/>
    </row>
  </sheetData>
  <sheetProtection sheet="1" objects="1" scenarios="1" spinCount="100000" saltValue="xZOuOEP064pi/WO32RCW/cPX28B/96gdJhXAw/0ElZamVKgz/Dj4vsH5Npjoe+eWOPX+WwEvRBWsjqLP6JmIKQ==" hashValue="0bPXbHxkC2suYRPZrxkmtTMl5bvTsErlum5L8oqB1rUw+im5wqYXTFPmbb5pbE475HKlyem1j6N56p3miN6bPw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27</v>
      </c>
      <c r="I3" s="24">
        <f>SUMIFS(I8:I80,A8:A80,"SD")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27</v>
      </c>
      <c r="D4" s="21"/>
      <c r="E4" s="22" t="s">
        <v>28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531</v>
      </c>
      <c r="D8" s="33"/>
      <c r="E8" s="30" t="s">
        <v>532</v>
      </c>
      <c r="F8" s="33"/>
      <c r="G8" s="33"/>
      <c r="H8" s="33"/>
      <c r="I8" s="34">
        <f>SUMIFS(I9:I28,A9:A28,"P")</f>
        <v>0</v>
      </c>
      <c r="J8" s="35"/>
    </row>
    <row r="9">
      <c r="A9" s="36" t="s">
        <v>68</v>
      </c>
      <c r="B9" s="36">
        <v>1</v>
      </c>
      <c r="C9" s="37" t="s">
        <v>533</v>
      </c>
      <c r="D9" s="36" t="s">
        <v>70</v>
      </c>
      <c r="E9" s="38" t="s">
        <v>534</v>
      </c>
      <c r="F9" s="39" t="s">
        <v>99</v>
      </c>
      <c r="G9" s="40">
        <v>1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38" t="s">
        <v>535</v>
      </c>
      <c r="F10" s="45"/>
      <c r="G10" s="45"/>
      <c r="H10" s="45"/>
      <c r="I10" s="45"/>
      <c r="J10" s="47"/>
    </row>
    <row r="11">
      <c r="A11" s="36" t="s">
        <v>75</v>
      </c>
      <c r="B11" s="44"/>
      <c r="C11" s="45"/>
      <c r="D11" s="45"/>
      <c r="E11" s="48" t="s">
        <v>241</v>
      </c>
      <c r="F11" s="45"/>
      <c r="G11" s="45"/>
      <c r="H11" s="45"/>
      <c r="I11" s="45"/>
      <c r="J11" s="47"/>
    </row>
    <row r="12" ht="100.8">
      <c r="A12" s="36" t="s">
        <v>77</v>
      </c>
      <c r="B12" s="44"/>
      <c r="C12" s="45"/>
      <c r="D12" s="45"/>
      <c r="E12" s="38" t="s">
        <v>536</v>
      </c>
      <c r="F12" s="45"/>
      <c r="G12" s="45"/>
      <c r="H12" s="45"/>
      <c r="I12" s="45"/>
      <c r="J12" s="47"/>
    </row>
    <row r="13">
      <c r="A13" s="36" t="s">
        <v>68</v>
      </c>
      <c r="B13" s="36">
        <v>2</v>
      </c>
      <c r="C13" s="37" t="s">
        <v>537</v>
      </c>
      <c r="D13" s="36"/>
      <c r="E13" s="38" t="s">
        <v>538</v>
      </c>
      <c r="F13" s="39" t="s">
        <v>99</v>
      </c>
      <c r="G13" s="40">
        <v>1</v>
      </c>
      <c r="H13" s="41">
        <v>0</v>
      </c>
      <c r="I13" s="42">
        <f>ROUND(G13*H13,P4)</f>
        <v>0</v>
      </c>
      <c r="J13" s="39" t="s">
        <v>73</v>
      </c>
      <c r="O13" s="43">
        <f>I13*0.21</f>
        <v>0</v>
      </c>
      <c r="P13">
        <v>3</v>
      </c>
    </row>
    <row r="14" ht="28.8">
      <c r="A14" s="36" t="s">
        <v>74</v>
      </c>
      <c r="B14" s="44"/>
      <c r="C14" s="45"/>
      <c r="D14" s="45"/>
      <c r="E14" s="38" t="s">
        <v>539</v>
      </c>
      <c r="F14" s="45"/>
      <c r="G14" s="45"/>
      <c r="H14" s="45"/>
      <c r="I14" s="45"/>
      <c r="J14" s="47"/>
    </row>
    <row r="15">
      <c r="A15" s="36" t="s">
        <v>75</v>
      </c>
      <c r="B15" s="44"/>
      <c r="C15" s="45"/>
      <c r="D15" s="45"/>
      <c r="E15" s="48" t="s">
        <v>241</v>
      </c>
      <c r="F15" s="45"/>
      <c r="G15" s="45"/>
      <c r="H15" s="45"/>
      <c r="I15" s="45"/>
      <c r="J15" s="47"/>
    </row>
    <row r="16">
      <c r="A16" s="36" t="s">
        <v>77</v>
      </c>
      <c r="B16" s="44"/>
      <c r="C16" s="45"/>
      <c r="D16" s="45"/>
      <c r="E16" s="38" t="s">
        <v>540</v>
      </c>
      <c r="F16" s="45"/>
      <c r="G16" s="45"/>
      <c r="H16" s="45"/>
      <c r="I16" s="45"/>
      <c r="J16" s="47"/>
    </row>
    <row r="17">
      <c r="A17" s="36" t="s">
        <v>68</v>
      </c>
      <c r="B17" s="36">
        <v>3</v>
      </c>
      <c r="C17" s="37" t="s">
        <v>541</v>
      </c>
      <c r="D17" s="36" t="s">
        <v>70</v>
      </c>
      <c r="E17" s="38" t="s">
        <v>542</v>
      </c>
      <c r="F17" s="39" t="s">
        <v>175</v>
      </c>
      <c r="G17" s="40">
        <v>1</v>
      </c>
      <c r="H17" s="41">
        <v>0</v>
      </c>
      <c r="I17" s="42">
        <f>ROUND(G17*H17,P4)</f>
        <v>0</v>
      </c>
      <c r="J17" s="39" t="s">
        <v>73</v>
      </c>
      <c r="O17" s="43">
        <f>I17*0.21</f>
        <v>0</v>
      </c>
      <c r="P17">
        <v>3</v>
      </c>
    </row>
    <row r="18">
      <c r="A18" s="36" t="s">
        <v>74</v>
      </c>
      <c r="B18" s="44"/>
      <c r="C18" s="45"/>
      <c r="D18" s="45"/>
      <c r="E18" s="38" t="s">
        <v>586</v>
      </c>
      <c r="F18" s="45"/>
      <c r="G18" s="45"/>
      <c r="H18" s="45"/>
      <c r="I18" s="45"/>
      <c r="J18" s="47"/>
    </row>
    <row r="19">
      <c r="A19" s="36" t="s">
        <v>75</v>
      </c>
      <c r="B19" s="44"/>
      <c r="C19" s="45"/>
      <c r="D19" s="45"/>
      <c r="E19" s="48" t="s">
        <v>241</v>
      </c>
      <c r="F19" s="45"/>
      <c r="G19" s="45"/>
      <c r="H19" s="45"/>
      <c r="I19" s="45"/>
      <c r="J19" s="47"/>
    </row>
    <row r="20">
      <c r="A20" s="36" t="s">
        <v>77</v>
      </c>
      <c r="B20" s="44"/>
      <c r="C20" s="45"/>
      <c r="D20" s="45"/>
      <c r="E20" s="38" t="s">
        <v>544</v>
      </c>
      <c r="F20" s="45"/>
      <c r="G20" s="45"/>
      <c r="H20" s="45"/>
      <c r="I20" s="45"/>
      <c r="J20" s="47"/>
    </row>
    <row r="21" ht="28.8">
      <c r="A21" s="36" t="s">
        <v>68</v>
      </c>
      <c r="B21" s="36">
        <v>4</v>
      </c>
      <c r="C21" s="37" t="s">
        <v>545</v>
      </c>
      <c r="D21" s="36" t="s">
        <v>70</v>
      </c>
      <c r="E21" s="38" t="s">
        <v>546</v>
      </c>
      <c r="F21" s="39" t="s">
        <v>175</v>
      </c>
      <c r="G21" s="40">
        <v>1</v>
      </c>
      <c r="H21" s="41">
        <v>0</v>
      </c>
      <c r="I21" s="42">
        <f>ROUND(G21*H21,P4)</f>
        <v>0</v>
      </c>
      <c r="J21" s="39" t="s">
        <v>73</v>
      </c>
      <c r="O21" s="43">
        <f>I21*0.21</f>
        <v>0</v>
      </c>
      <c r="P21">
        <v>3</v>
      </c>
    </row>
    <row r="22">
      <c r="A22" s="36" t="s">
        <v>74</v>
      </c>
      <c r="B22" s="44"/>
      <c r="C22" s="45"/>
      <c r="D22" s="45"/>
      <c r="E22" s="38" t="s">
        <v>547</v>
      </c>
      <c r="F22" s="45"/>
      <c r="G22" s="45"/>
      <c r="H22" s="45"/>
      <c r="I22" s="45"/>
      <c r="J22" s="47"/>
    </row>
    <row r="23">
      <c r="A23" s="36" t="s">
        <v>75</v>
      </c>
      <c r="B23" s="44"/>
      <c r="C23" s="45"/>
      <c r="D23" s="45"/>
      <c r="E23" s="48" t="s">
        <v>241</v>
      </c>
      <c r="F23" s="45"/>
      <c r="G23" s="45"/>
      <c r="H23" s="45"/>
      <c r="I23" s="45"/>
      <c r="J23" s="47"/>
    </row>
    <row r="24">
      <c r="A24" s="36" t="s">
        <v>77</v>
      </c>
      <c r="B24" s="44"/>
      <c r="C24" s="45"/>
      <c r="D24" s="45"/>
      <c r="E24" s="38" t="s">
        <v>544</v>
      </c>
      <c r="F24" s="45"/>
      <c r="G24" s="45"/>
      <c r="H24" s="45"/>
      <c r="I24" s="45"/>
      <c r="J24" s="47"/>
    </row>
    <row r="25">
      <c r="A25" s="36" t="s">
        <v>68</v>
      </c>
      <c r="B25" s="36">
        <v>5</v>
      </c>
      <c r="C25" s="37" t="s">
        <v>548</v>
      </c>
      <c r="D25" s="36" t="s">
        <v>70</v>
      </c>
      <c r="E25" s="38" t="s">
        <v>549</v>
      </c>
      <c r="F25" s="39" t="s">
        <v>107</v>
      </c>
      <c r="G25" s="40">
        <v>16</v>
      </c>
      <c r="H25" s="41">
        <v>0</v>
      </c>
      <c r="I25" s="42">
        <f>ROUND(G25*H25,P4)</f>
        <v>0</v>
      </c>
      <c r="J25" s="39" t="s">
        <v>73</v>
      </c>
      <c r="O25" s="43">
        <f>I25*0.21</f>
        <v>0</v>
      </c>
      <c r="P25">
        <v>3</v>
      </c>
    </row>
    <row r="26">
      <c r="A26" s="36" t="s">
        <v>74</v>
      </c>
      <c r="B26" s="44"/>
      <c r="C26" s="45"/>
      <c r="D26" s="45"/>
      <c r="E26" s="38" t="s">
        <v>587</v>
      </c>
      <c r="F26" s="45"/>
      <c r="G26" s="45"/>
      <c r="H26" s="45"/>
      <c r="I26" s="45"/>
      <c r="J26" s="47"/>
    </row>
    <row r="27">
      <c r="A27" s="36" t="s">
        <v>75</v>
      </c>
      <c r="B27" s="44"/>
      <c r="C27" s="45"/>
      <c r="D27" s="45"/>
      <c r="E27" s="48" t="s">
        <v>551</v>
      </c>
      <c r="F27" s="45"/>
      <c r="G27" s="45"/>
      <c r="H27" s="45"/>
      <c r="I27" s="45"/>
      <c r="J27" s="47"/>
    </row>
    <row r="28">
      <c r="A28" s="36" t="s">
        <v>77</v>
      </c>
      <c r="B28" s="44"/>
      <c r="C28" s="45"/>
      <c r="D28" s="45"/>
      <c r="E28" s="38" t="s">
        <v>552</v>
      </c>
      <c r="F28" s="45"/>
      <c r="G28" s="45"/>
      <c r="H28" s="45"/>
      <c r="I28" s="45"/>
      <c r="J28" s="47"/>
    </row>
    <row r="29">
      <c r="A29" s="30" t="s">
        <v>65</v>
      </c>
      <c r="B29" s="31"/>
      <c r="C29" s="32" t="s">
        <v>519</v>
      </c>
      <c r="D29" s="33"/>
      <c r="E29" s="30" t="s">
        <v>520</v>
      </c>
      <c r="F29" s="33"/>
      <c r="G29" s="33"/>
      <c r="H29" s="33"/>
      <c r="I29" s="34">
        <f>SUMIFS(I30:I41,A30:A41,"P")</f>
        <v>0</v>
      </c>
      <c r="J29" s="35"/>
    </row>
    <row r="30">
      <c r="A30" s="36" t="s">
        <v>68</v>
      </c>
      <c r="B30" s="36">
        <v>6</v>
      </c>
      <c r="C30" s="37" t="s">
        <v>553</v>
      </c>
      <c r="D30" s="36" t="s">
        <v>70</v>
      </c>
      <c r="E30" s="38" t="s">
        <v>554</v>
      </c>
      <c r="F30" s="39" t="s">
        <v>72</v>
      </c>
      <c r="G30" s="40">
        <v>37.200000000000003</v>
      </c>
      <c r="H30" s="41">
        <v>0</v>
      </c>
      <c r="I30" s="42">
        <f>ROUND(G30*H30,P4)</f>
        <v>0</v>
      </c>
      <c r="J30" s="39" t="s">
        <v>73</v>
      </c>
      <c r="O30" s="43">
        <f>I30*0.21</f>
        <v>0</v>
      </c>
      <c r="P30">
        <v>3</v>
      </c>
    </row>
    <row r="31">
      <c r="A31" s="36" t="s">
        <v>74</v>
      </c>
      <c r="B31" s="44"/>
      <c r="C31" s="45"/>
      <c r="D31" s="45"/>
      <c r="E31" s="38" t="s">
        <v>588</v>
      </c>
      <c r="F31" s="45"/>
      <c r="G31" s="45"/>
      <c r="H31" s="45"/>
      <c r="I31" s="45"/>
      <c r="J31" s="47"/>
    </row>
    <row r="32">
      <c r="A32" s="36" t="s">
        <v>75</v>
      </c>
      <c r="B32" s="44"/>
      <c r="C32" s="45"/>
      <c r="D32" s="45"/>
      <c r="E32" s="48" t="s">
        <v>589</v>
      </c>
      <c r="F32" s="45"/>
      <c r="G32" s="45"/>
      <c r="H32" s="45"/>
      <c r="I32" s="45"/>
      <c r="J32" s="47"/>
    </row>
    <row r="33" ht="100.8">
      <c r="A33" s="36" t="s">
        <v>77</v>
      </c>
      <c r="B33" s="44"/>
      <c r="C33" s="45"/>
      <c r="D33" s="45"/>
      <c r="E33" s="38" t="s">
        <v>557</v>
      </c>
      <c r="F33" s="45"/>
      <c r="G33" s="45"/>
      <c r="H33" s="45"/>
      <c r="I33" s="45"/>
      <c r="J33" s="47"/>
    </row>
    <row r="34">
      <c r="A34" s="36" t="s">
        <v>68</v>
      </c>
      <c r="B34" s="36">
        <v>7</v>
      </c>
      <c r="C34" s="37" t="s">
        <v>558</v>
      </c>
      <c r="D34" s="36" t="s">
        <v>70</v>
      </c>
      <c r="E34" s="38" t="s">
        <v>559</v>
      </c>
      <c r="F34" s="39" t="s">
        <v>72</v>
      </c>
      <c r="G34" s="40">
        <v>165</v>
      </c>
      <c r="H34" s="41">
        <v>0</v>
      </c>
      <c r="I34" s="42">
        <f>ROUND(G34*H34,P4)</f>
        <v>0</v>
      </c>
      <c r="J34" s="39" t="s">
        <v>73</v>
      </c>
      <c r="O34" s="43">
        <f>I34*0.21</f>
        <v>0</v>
      </c>
      <c r="P34">
        <v>3</v>
      </c>
    </row>
    <row r="35">
      <c r="A35" s="36" t="s">
        <v>74</v>
      </c>
      <c r="B35" s="44"/>
      <c r="C35" s="45"/>
      <c r="D35" s="45"/>
      <c r="E35" s="38" t="s">
        <v>590</v>
      </c>
      <c r="F35" s="45"/>
      <c r="G35" s="45"/>
      <c r="H35" s="45"/>
      <c r="I35" s="45"/>
      <c r="J35" s="47"/>
    </row>
    <row r="36">
      <c r="A36" s="36" t="s">
        <v>75</v>
      </c>
      <c r="B36" s="44"/>
      <c r="C36" s="45"/>
      <c r="D36" s="45"/>
      <c r="E36" s="48" t="s">
        <v>591</v>
      </c>
      <c r="F36" s="45"/>
      <c r="G36" s="45"/>
      <c r="H36" s="45"/>
      <c r="I36" s="45"/>
      <c r="J36" s="47"/>
    </row>
    <row r="37" ht="100.8">
      <c r="A37" s="36" t="s">
        <v>77</v>
      </c>
      <c r="B37" s="44"/>
      <c r="C37" s="45"/>
      <c r="D37" s="45"/>
      <c r="E37" s="38" t="s">
        <v>557</v>
      </c>
      <c r="F37" s="45"/>
      <c r="G37" s="45"/>
      <c r="H37" s="45"/>
      <c r="I37" s="45"/>
      <c r="J37" s="47"/>
    </row>
    <row r="38" ht="28.8">
      <c r="A38" s="36" t="s">
        <v>68</v>
      </c>
      <c r="B38" s="36">
        <v>8</v>
      </c>
      <c r="C38" s="37" t="s">
        <v>562</v>
      </c>
      <c r="D38" s="36"/>
      <c r="E38" s="38" t="s">
        <v>563</v>
      </c>
      <c r="F38" s="39" t="s">
        <v>91</v>
      </c>
      <c r="G38" s="40">
        <v>550</v>
      </c>
      <c r="H38" s="41">
        <v>0</v>
      </c>
      <c r="I38" s="42">
        <f>ROUND(G38*H38,P4)</f>
        <v>0</v>
      </c>
      <c r="J38" s="39" t="s">
        <v>73</v>
      </c>
      <c r="O38" s="43">
        <f>I38*0.21</f>
        <v>0</v>
      </c>
      <c r="P38">
        <v>3</v>
      </c>
    </row>
    <row r="39">
      <c r="A39" s="36" t="s">
        <v>74</v>
      </c>
      <c r="B39" s="44"/>
      <c r="C39" s="45"/>
      <c r="D39" s="45"/>
      <c r="E39" s="38" t="s">
        <v>592</v>
      </c>
      <c r="F39" s="45"/>
      <c r="G39" s="45"/>
      <c r="H39" s="45"/>
      <c r="I39" s="45"/>
      <c r="J39" s="47"/>
    </row>
    <row r="40">
      <c r="A40" s="36" t="s">
        <v>75</v>
      </c>
      <c r="B40" s="44"/>
      <c r="C40" s="45"/>
      <c r="D40" s="45"/>
      <c r="E40" s="48" t="s">
        <v>593</v>
      </c>
      <c r="F40" s="45"/>
      <c r="G40" s="45"/>
      <c r="H40" s="45"/>
      <c r="I40" s="45"/>
      <c r="J40" s="47"/>
    </row>
    <row r="41" ht="129.6">
      <c r="A41" s="36" t="s">
        <v>77</v>
      </c>
      <c r="B41" s="44"/>
      <c r="C41" s="45"/>
      <c r="D41" s="45"/>
      <c r="E41" s="38" t="s">
        <v>566</v>
      </c>
      <c r="F41" s="45"/>
      <c r="G41" s="45"/>
      <c r="H41" s="45"/>
      <c r="I41" s="45"/>
      <c r="J41" s="47"/>
    </row>
    <row r="42">
      <c r="A42" s="30" t="s">
        <v>65</v>
      </c>
      <c r="B42" s="31"/>
      <c r="C42" s="32" t="s">
        <v>87</v>
      </c>
      <c r="D42" s="33"/>
      <c r="E42" s="30" t="s">
        <v>567</v>
      </c>
      <c r="F42" s="33"/>
      <c r="G42" s="33"/>
      <c r="H42" s="33"/>
      <c r="I42" s="34">
        <f>SUMIFS(I43:I50,A43:A50,"P")</f>
        <v>0</v>
      </c>
      <c r="J42" s="35"/>
    </row>
    <row r="43">
      <c r="A43" s="36" t="s">
        <v>68</v>
      </c>
      <c r="B43" s="36">
        <v>9</v>
      </c>
      <c r="C43" s="37" t="s">
        <v>568</v>
      </c>
      <c r="D43" s="36" t="s">
        <v>70</v>
      </c>
      <c r="E43" s="38" t="s">
        <v>569</v>
      </c>
      <c r="F43" s="39" t="s">
        <v>99</v>
      </c>
      <c r="G43" s="40">
        <v>4</v>
      </c>
      <c r="H43" s="41">
        <v>0</v>
      </c>
      <c r="I43" s="42">
        <f>ROUND(G43*H43,P4)</f>
        <v>0</v>
      </c>
      <c r="J43" s="39" t="s">
        <v>73</v>
      </c>
      <c r="O43" s="43">
        <f>I43*0.21</f>
        <v>0</v>
      </c>
      <c r="P43">
        <v>3</v>
      </c>
    </row>
    <row r="44">
      <c r="A44" s="36" t="s">
        <v>74</v>
      </c>
      <c r="B44" s="44"/>
      <c r="C44" s="45"/>
      <c r="D44" s="45"/>
      <c r="E44" s="38" t="s">
        <v>570</v>
      </c>
      <c r="F44" s="45"/>
      <c r="G44" s="45"/>
      <c r="H44" s="45"/>
      <c r="I44" s="45"/>
      <c r="J44" s="47"/>
    </row>
    <row r="45">
      <c r="A45" s="36" t="s">
        <v>75</v>
      </c>
      <c r="B45" s="44"/>
      <c r="C45" s="45"/>
      <c r="D45" s="45"/>
      <c r="E45" s="48" t="s">
        <v>594</v>
      </c>
      <c r="F45" s="45"/>
      <c r="G45" s="45"/>
      <c r="H45" s="45"/>
      <c r="I45" s="45"/>
      <c r="J45" s="47"/>
    </row>
    <row r="46" ht="144">
      <c r="A46" s="36" t="s">
        <v>77</v>
      </c>
      <c r="B46" s="44"/>
      <c r="C46" s="45"/>
      <c r="D46" s="45"/>
      <c r="E46" s="38" t="s">
        <v>572</v>
      </c>
      <c r="F46" s="45"/>
      <c r="G46" s="45"/>
      <c r="H46" s="45"/>
      <c r="I46" s="45"/>
      <c r="J46" s="47"/>
    </row>
    <row r="47">
      <c r="A47" s="36" t="s">
        <v>68</v>
      </c>
      <c r="B47" s="36">
        <v>10</v>
      </c>
      <c r="C47" s="37" t="s">
        <v>573</v>
      </c>
      <c r="D47" s="36" t="s">
        <v>70</v>
      </c>
      <c r="E47" s="38" t="s">
        <v>574</v>
      </c>
      <c r="F47" s="39" t="s">
        <v>99</v>
      </c>
      <c r="G47" s="40">
        <v>4</v>
      </c>
      <c r="H47" s="41">
        <v>0</v>
      </c>
      <c r="I47" s="42">
        <f>ROUND(G47*H47,P4)</f>
        <v>0</v>
      </c>
      <c r="J47" s="39" t="s">
        <v>73</v>
      </c>
      <c r="O47" s="43">
        <f>I47*0.21</f>
        <v>0</v>
      </c>
      <c r="P47">
        <v>3</v>
      </c>
    </row>
    <row r="48">
      <c r="A48" s="36" t="s">
        <v>74</v>
      </c>
      <c r="B48" s="44"/>
      <c r="C48" s="45"/>
      <c r="D48" s="45"/>
      <c r="E48" s="38" t="s">
        <v>575</v>
      </c>
      <c r="F48" s="45"/>
      <c r="G48" s="45"/>
      <c r="H48" s="45"/>
      <c r="I48" s="45"/>
      <c r="J48" s="47"/>
    </row>
    <row r="49">
      <c r="A49" s="36" t="s">
        <v>75</v>
      </c>
      <c r="B49" s="44"/>
      <c r="C49" s="45"/>
      <c r="D49" s="45"/>
      <c r="E49" s="48" t="s">
        <v>594</v>
      </c>
      <c r="F49" s="45"/>
      <c r="G49" s="45"/>
      <c r="H49" s="45"/>
      <c r="I49" s="45"/>
      <c r="J49" s="47"/>
    </row>
    <row r="50" ht="158.4">
      <c r="A50" s="36" t="s">
        <v>77</v>
      </c>
      <c r="B50" s="44"/>
      <c r="C50" s="45"/>
      <c r="D50" s="45"/>
      <c r="E50" s="38" t="s">
        <v>576</v>
      </c>
      <c r="F50" s="45"/>
      <c r="G50" s="45"/>
      <c r="H50" s="45"/>
      <c r="I50" s="45"/>
      <c r="J50" s="47"/>
    </row>
    <row r="51">
      <c r="A51" s="30" t="s">
        <v>65</v>
      </c>
      <c r="B51" s="31"/>
      <c r="C51" s="32" t="s">
        <v>427</v>
      </c>
      <c r="D51" s="33"/>
      <c r="E51" s="30" t="s">
        <v>428</v>
      </c>
      <c r="F51" s="33"/>
      <c r="G51" s="33"/>
      <c r="H51" s="33"/>
      <c r="I51" s="34">
        <f>SUMIFS(I52:I75,A52:A75,"P")</f>
        <v>0</v>
      </c>
      <c r="J51" s="35"/>
    </row>
    <row r="52" ht="28.8">
      <c r="A52" s="36" t="s">
        <v>68</v>
      </c>
      <c r="B52" s="36">
        <v>11</v>
      </c>
      <c r="C52" s="37" t="s">
        <v>595</v>
      </c>
      <c r="D52" s="36" t="s">
        <v>70</v>
      </c>
      <c r="E52" s="38" t="s">
        <v>596</v>
      </c>
      <c r="F52" s="39" t="s">
        <v>99</v>
      </c>
      <c r="G52" s="40">
        <v>2</v>
      </c>
      <c r="H52" s="41">
        <v>0</v>
      </c>
      <c r="I52" s="42">
        <f>ROUND(G52*H52,P4)</f>
        <v>0</v>
      </c>
      <c r="J52" s="39" t="s">
        <v>73</v>
      </c>
      <c r="O52" s="43">
        <f>I52*0.21</f>
        <v>0</v>
      </c>
      <c r="P52">
        <v>3</v>
      </c>
    </row>
    <row r="53">
      <c r="A53" s="36" t="s">
        <v>74</v>
      </c>
      <c r="B53" s="44"/>
      <c r="C53" s="45"/>
      <c r="D53" s="45"/>
      <c r="E53" s="46"/>
      <c r="F53" s="45"/>
      <c r="G53" s="45"/>
      <c r="H53" s="45"/>
      <c r="I53" s="45"/>
      <c r="J53" s="47"/>
    </row>
    <row r="54">
      <c r="A54" s="36" t="s">
        <v>75</v>
      </c>
      <c r="B54" s="44"/>
      <c r="C54" s="45"/>
      <c r="D54" s="45"/>
      <c r="E54" s="48" t="s">
        <v>571</v>
      </c>
      <c r="F54" s="45"/>
      <c r="G54" s="45"/>
      <c r="H54" s="45"/>
      <c r="I54" s="45"/>
      <c r="J54" s="47"/>
    </row>
    <row r="55" ht="72">
      <c r="A55" s="36" t="s">
        <v>77</v>
      </c>
      <c r="B55" s="44"/>
      <c r="C55" s="45"/>
      <c r="D55" s="45"/>
      <c r="E55" s="38" t="s">
        <v>597</v>
      </c>
      <c r="F55" s="45"/>
      <c r="G55" s="45"/>
      <c r="H55" s="45"/>
      <c r="I55" s="45"/>
      <c r="J55" s="47"/>
    </row>
    <row r="56" ht="28.8">
      <c r="A56" s="36" t="s">
        <v>68</v>
      </c>
      <c r="B56" s="36">
        <v>12</v>
      </c>
      <c r="C56" s="37" t="s">
        <v>598</v>
      </c>
      <c r="D56" s="36" t="s">
        <v>70</v>
      </c>
      <c r="E56" s="38" t="s">
        <v>599</v>
      </c>
      <c r="F56" s="39" t="s">
        <v>99</v>
      </c>
      <c r="G56" s="40">
        <v>3</v>
      </c>
      <c r="H56" s="41">
        <v>0</v>
      </c>
      <c r="I56" s="42">
        <f>ROUND(G56*H56,P4)</f>
        <v>0</v>
      </c>
      <c r="J56" s="39" t="s">
        <v>73</v>
      </c>
      <c r="O56" s="43">
        <f>I56*0.21</f>
        <v>0</v>
      </c>
      <c r="P56">
        <v>3</v>
      </c>
    </row>
    <row r="57">
      <c r="A57" s="36" t="s">
        <v>74</v>
      </c>
      <c r="B57" s="44"/>
      <c r="C57" s="45"/>
      <c r="D57" s="45"/>
      <c r="E57" s="38" t="s">
        <v>600</v>
      </c>
      <c r="F57" s="45"/>
      <c r="G57" s="45"/>
      <c r="H57" s="45"/>
      <c r="I57" s="45"/>
      <c r="J57" s="47"/>
    </row>
    <row r="58">
      <c r="A58" s="36" t="s">
        <v>75</v>
      </c>
      <c r="B58" s="44"/>
      <c r="C58" s="45"/>
      <c r="D58" s="45"/>
      <c r="E58" s="48" t="s">
        <v>601</v>
      </c>
      <c r="F58" s="45"/>
      <c r="G58" s="45"/>
      <c r="H58" s="45"/>
      <c r="I58" s="45"/>
      <c r="J58" s="47"/>
    </row>
    <row r="59" ht="86.4">
      <c r="A59" s="36" t="s">
        <v>77</v>
      </c>
      <c r="B59" s="44"/>
      <c r="C59" s="45"/>
      <c r="D59" s="45"/>
      <c r="E59" s="38" t="s">
        <v>602</v>
      </c>
      <c r="F59" s="45"/>
      <c r="G59" s="45"/>
      <c r="H59" s="45"/>
      <c r="I59" s="45"/>
      <c r="J59" s="47"/>
    </row>
    <row r="60">
      <c r="A60" s="36" t="s">
        <v>68</v>
      </c>
      <c r="B60" s="36">
        <v>13</v>
      </c>
      <c r="C60" s="37" t="s">
        <v>603</v>
      </c>
      <c r="D60" s="36" t="s">
        <v>70</v>
      </c>
      <c r="E60" s="38" t="s">
        <v>604</v>
      </c>
      <c r="F60" s="39" t="s">
        <v>99</v>
      </c>
      <c r="G60" s="40">
        <v>3</v>
      </c>
      <c r="H60" s="41">
        <v>0</v>
      </c>
      <c r="I60" s="42">
        <f>ROUND(G60*H60,P4)</f>
        <v>0</v>
      </c>
      <c r="J60" s="39" t="s">
        <v>73</v>
      </c>
      <c r="O60" s="43">
        <f>I60*0.21</f>
        <v>0</v>
      </c>
      <c r="P60">
        <v>3</v>
      </c>
    </row>
    <row r="61" ht="28.8">
      <c r="A61" s="36" t="s">
        <v>74</v>
      </c>
      <c r="B61" s="44"/>
      <c r="C61" s="45"/>
      <c r="D61" s="45"/>
      <c r="E61" s="38" t="s">
        <v>605</v>
      </c>
      <c r="F61" s="45"/>
      <c r="G61" s="45"/>
      <c r="H61" s="45"/>
      <c r="I61" s="45"/>
      <c r="J61" s="47"/>
    </row>
    <row r="62">
      <c r="A62" s="36" t="s">
        <v>75</v>
      </c>
      <c r="B62" s="44"/>
      <c r="C62" s="45"/>
      <c r="D62" s="45"/>
      <c r="E62" s="48" t="s">
        <v>601</v>
      </c>
      <c r="F62" s="45"/>
      <c r="G62" s="45"/>
      <c r="H62" s="45"/>
      <c r="I62" s="45"/>
      <c r="J62" s="47"/>
    </row>
    <row r="63" ht="72">
      <c r="A63" s="36" t="s">
        <v>77</v>
      </c>
      <c r="B63" s="44"/>
      <c r="C63" s="45"/>
      <c r="D63" s="45"/>
      <c r="E63" s="38" t="s">
        <v>597</v>
      </c>
      <c r="F63" s="45"/>
      <c r="G63" s="45"/>
      <c r="H63" s="45"/>
      <c r="I63" s="45"/>
      <c r="J63" s="47"/>
    </row>
    <row r="64" ht="28.8">
      <c r="A64" s="36" t="s">
        <v>68</v>
      </c>
      <c r="B64" s="36">
        <v>14</v>
      </c>
      <c r="C64" s="37" t="s">
        <v>606</v>
      </c>
      <c r="D64" s="36" t="s">
        <v>70</v>
      </c>
      <c r="E64" s="38" t="s">
        <v>607</v>
      </c>
      <c r="F64" s="39" t="s">
        <v>99</v>
      </c>
      <c r="G64" s="40">
        <v>1</v>
      </c>
      <c r="H64" s="41">
        <v>0</v>
      </c>
      <c r="I64" s="42">
        <f>ROUND(G64*H64,P4)</f>
        <v>0</v>
      </c>
      <c r="J64" s="39" t="s">
        <v>73</v>
      </c>
      <c r="O64" s="43">
        <f>I64*0.21</f>
        <v>0</v>
      </c>
      <c r="P64">
        <v>3</v>
      </c>
    </row>
    <row r="65">
      <c r="A65" s="36" t="s">
        <v>74</v>
      </c>
      <c r="B65" s="44"/>
      <c r="C65" s="45"/>
      <c r="D65" s="45"/>
      <c r="E65" s="46" t="s">
        <v>70</v>
      </c>
      <c r="F65" s="45"/>
      <c r="G65" s="45"/>
      <c r="H65" s="45"/>
      <c r="I65" s="45"/>
      <c r="J65" s="47"/>
    </row>
    <row r="66">
      <c r="A66" s="36" t="s">
        <v>75</v>
      </c>
      <c r="B66" s="44"/>
      <c r="C66" s="45"/>
      <c r="D66" s="45"/>
      <c r="E66" s="48" t="s">
        <v>608</v>
      </c>
      <c r="F66" s="45"/>
      <c r="G66" s="45"/>
      <c r="H66" s="45"/>
      <c r="I66" s="45"/>
      <c r="J66" s="47"/>
    </row>
    <row r="67" ht="158.4">
      <c r="A67" s="36" t="s">
        <v>77</v>
      </c>
      <c r="B67" s="44"/>
      <c r="C67" s="45"/>
      <c r="D67" s="45"/>
      <c r="E67" s="38" t="s">
        <v>609</v>
      </c>
      <c r="F67" s="45"/>
      <c r="G67" s="45"/>
      <c r="H67" s="45"/>
      <c r="I67" s="45"/>
      <c r="J67" s="47"/>
    </row>
    <row r="68">
      <c r="A68" s="36" t="s">
        <v>68</v>
      </c>
      <c r="B68" s="36">
        <v>15</v>
      </c>
      <c r="C68" s="37" t="s">
        <v>610</v>
      </c>
      <c r="D68" s="36" t="s">
        <v>70</v>
      </c>
      <c r="E68" s="38" t="s">
        <v>611</v>
      </c>
      <c r="F68" s="39" t="s">
        <v>99</v>
      </c>
      <c r="G68" s="40">
        <v>1</v>
      </c>
      <c r="H68" s="41">
        <v>0</v>
      </c>
      <c r="I68" s="42">
        <f>ROUND(G68*H68,P4)</f>
        <v>0</v>
      </c>
      <c r="J68" s="39" t="s">
        <v>73</v>
      </c>
      <c r="O68" s="43">
        <f>I68*0.21</f>
        <v>0</v>
      </c>
      <c r="P68">
        <v>3</v>
      </c>
    </row>
    <row r="69">
      <c r="A69" s="36" t="s">
        <v>74</v>
      </c>
      <c r="B69" s="44"/>
      <c r="C69" s="45"/>
      <c r="D69" s="45"/>
      <c r="E69" s="46" t="s">
        <v>70</v>
      </c>
      <c r="F69" s="45"/>
      <c r="G69" s="45"/>
      <c r="H69" s="45"/>
      <c r="I69" s="45"/>
      <c r="J69" s="47"/>
    </row>
    <row r="70">
      <c r="A70" s="36" t="s">
        <v>75</v>
      </c>
      <c r="B70" s="44"/>
      <c r="C70" s="45"/>
      <c r="D70" s="45"/>
      <c r="E70" s="48" t="s">
        <v>612</v>
      </c>
      <c r="F70" s="45"/>
      <c r="G70" s="45"/>
      <c r="H70" s="45"/>
      <c r="I70" s="45"/>
      <c r="J70" s="47"/>
    </row>
    <row r="71" ht="158.4">
      <c r="A71" s="36" t="s">
        <v>77</v>
      </c>
      <c r="B71" s="44"/>
      <c r="C71" s="45"/>
      <c r="D71" s="45"/>
      <c r="E71" s="38" t="s">
        <v>609</v>
      </c>
      <c r="F71" s="45"/>
      <c r="G71" s="45"/>
      <c r="H71" s="45"/>
      <c r="I71" s="45"/>
      <c r="J71" s="47"/>
    </row>
    <row r="72">
      <c r="A72" s="36" t="s">
        <v>68</v>
      </c>
      <c r="B72" s="36">
        <v>16</v>
      </c>
      <c r="C72" s="37" t="s">
        <v>577</v>
      </c>
      <c r="D72" s="36" t="s">
        <v>70</v>
      </c>
      <c r="E72" s="38" t="s">
        <v>578</v>
      </c>
      <c r="F72" s="39" t="s">
        <v>72</v>
      </c>
      <c r="G72" s="40">
        <v>37.200000000000003</v>
      </c>
      <c r="H72" s="41">
        <v>0</v>
      </c>
      <c r="I72" s="42">
        <f>ROUND(G72*H72,P4)</f>
        <v>0</v>
      </c>
      <c r="J72" s="39" t="s">
        <v>73</v>
      </c>
      <c r="O72" s="43">
        <f>I72*0.21</f>
        <v>0</v>
      </c>
      <c r="P72">
        <v>3</v>
      </c>
    </row>
    <row r="73">
      <c r="A73" s="36" t="s">
        <v>74</v>
      </c>
      <c r="B73" s="44"/>
      <c r="C73" s="45"/>
      <c r="D73" s="45"/>
      <c r="E73" s="38" t="s">
        <v>579</v>
      </c>
      <c r="F73" s="45"/>
      <c r="G73" s="45"/>
      <c r="H73" s="45"/>
      <c r="I73" s="45"/>
      <c r="J73" s="47"/>
    </row>
    <row r="74">
      <c r="A74" s="36" t="s">
        <v>75</v>
      </c>
      <c r="B74" s="44"/>
      <c r="C74" s="45"/>
      <c r="D74" s="45"/>
      <c r="E74" s="48" t="s">
        <v>613</v>
      </c>
      <c r="F74" s="45"/>
      <c r="G74" s="45"/>
      <c r="H74" s="45"/>
      <c r="I74" s="45"/>
      <c r="J74" s="47"/>
    </row>
    <row r="75" ht="172.8">
      <c r="A75" s="36" t="s">
        <v>77</v>
      </c>
      <c r="B75" s="44"/>
      <c r="C75" s="45"/>
      <c r="D75" s="45"/>
      <c r="E75" s="38" t="s">
        <v>581</v>
      </c>
      <c r="F75" s="45"/>
      <c r="G75" s="45"/>
      <c r="H75" s="45"/>
      <c r="I75" s="45"/>
      <c r="J75" s="47"/>
    </row>
    <row r="76">
      <c r="A76" s="30" t="s">
        <v>65</v>
      </c>
      <c r="B76" s="31"/>
      <c r="C76" s="32" t="s">
        <v>52</v>
      </c>
      <c r="D76" s="33"/>
      <c r="E76" s="30" t="s">
        <v>222</v>
      </c>
      <c r="F76" s="33"/>
      <c r="G76" s="33"/>
      <c r="H76" s="33"/>
      <c r="I76" s="34">
        <f>SUMIFS(I77:I80,A77:A80,"P")</f>
        <v>0</v>
      </c>
      <c r="J76" s="35"/>
    </row>
    <row r="77" ht="28.8">
      <c r="A77" s="36" t="s">
        <v>68</v>
      </c>
      <c r="B77" s="36">
        <v>17</v>
      </c>
      <c r="C77" s="37" t="s">
        <v>582</v>
      </c>
      <c r="D77" s="36" t="s">
        <v>70</v>
      </c>
      <c r="E77" s="38" t="s">
        <v>583</v>
      </c>
      <c r="F77" s="39" t="s">
        <v>225</v>
      </c>
      <c r="G77" s="40">
        <v>66.959999999999994</v>
      </c>
      <c r="H77" s="41">
        <v>0</v>
      </c>
      <c r="I77" s="42">
        <f>ROUND(G77*H77,P4)</f>
        <v>0</v>
      </c>
      <c r="J77" s="39" t="s">
        <v>73</v>
      </c>
      <c r="O77" s="43">
        <f>I77*0.21</f>
        <v>0</v>
      </c>
      <c r="P77">
        <v>3</v>
      </c>
    </row>
    <row r="78">
      <c r="A78" s="36" t="s">
        <v>74</v>
      </c>
      <c r="B78" s="44"/>
      <c r="C78" s="45"/>
      <c r="D78" s="45"/>
      <c r="E78" s="46"/>
      <c r="F78" s="45"/>
      <c r="G78" s="45"/>
      <c r="H78" s="45"/>
      <c r="I78" s="45"/>
      <c r="J78" s="47"/>
    </row>
    <row r="79" ht="43.2">
      <c r="A79" s="36" t="s">
        <v>75</v>
      </c>
      <c r="B79" s="44"/>
      <c r="C79" s="45"/>
      <c r="D79" s="45"/>
      <c r="E79" s="48" t="s">
        <v>614</v>
      </c>
      <c r="F79" s="45"/>
      <c r="G79" s="45"/>
      <c r="H79" s="45"/>
      <c r="I79" s="45"/>
      <c r="J79" s="47"/>
    </row>
    <row r="80" ht="158.4">
      <c r="A80" s="36" t="s">
        <v>77</v>
      </c>
      <c r="B80" s="49"/>
      <c r="C80" s="50"/>
      <c r="D80" s="50"/>
      <c r="E80" s="38" t="s">
        <v>585</v>
      </c>
      <c r="F80" s="50"/>
      <c r="G80" s="50"/>
      <c r="H80" s="50"/>
      <c r="I80" s="50"/>
      <c r="J80" s="51"/>
    </row>
  </sheetData>
  <sheetProtection sheet="1" objects="1" scenarios="1" spinCount="100000" saltValue="uGRjjipCLqWp0LBhxukv+1NRqF+MVCoPWangb73dYZEMBP4d/y2GWJjUqV9XTeIPqc4Bb5ZTXUm0JNiTMDKIww==" hashValue="3fhdd78LdUkKx4Xz7ZkXzarlOwpsNeXxjw20hKrjFpKnr36jZS7vbt1UVYeIKTiUPyGQJwwyyS4yajSLR52pOg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29</v>
      </c>
      <c r="I3" s="24">
        <f>SUMIFS(I8:I131,A8:A131,"SD")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29</v>
      </c>
      <c r="D4" s="21"/>
      <c r="E4" s="22" t="s">
        <v>30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531</v>
      </c>
      <c r="D8" s="33"/>
      <c r="E8" s="30" t="s">
        <v>532</v>
      </c>
      <c r="F8" s="33"/>
      <c r="G8" s="33"/>
      <c r="H8" s="33"/>
      <c r="I8" s="34">
        <f>SUMIFS(I9:I20,A9:A20,"P")</f>
        <v>0</v>
      </c>
      <c r="J8" s="35"/>
    </row>
    <row r="9">
      <c r="A9" s="36" t="s">
        <v>68</v>
      </c>
      <c r="B9" s="36">
        <v>1</v>
      </c>
      <c r="C9" s="37" t="s">
        <v>537</v>
      </c>
      <c r="D9" s="36" t="s">
        <v>70</v>
      </c>
      <c r="E9" s="38" t="s">
        <v>538</v>
      </c>
      <c r="F9" s="39" t="s">
        <v>99</v>
      </c>
      <c r="G9" s="40">
        <v>1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 ht="28.8">
      <c r="A10" s="36" t="s">
        <v>74</v>
      </c>
      <c r="B10" s="44"/>
      <c r="C10" s="45"/>
      <c r="D10" s="45"/>
      <c r="E10" s="38" t="s">
        <v>539</v>
      </c>
      <c r="F10" s="45"/>
      <c r="G10" s="45"/>
      <c r="H10" s="45"/>
      <c r="I10" s="45"/>
      <c r="J10" s="47"/>
    </row>
    <row r="11">
      <c r="A11" s="36" t="s">
        <v>75</v>
      </c>
      <c r="B11" s="44"/>
      <c r="C11" s="45"/>
      <c r="D11" s="45"/>
      <c r="E11" s="48" t="s">
        <v>615</v>
      </c>
      <c r="F11" s="45"/>
      <c r="G11" s="45"/>
      <c r="H11" s="45"/>
      <c r="I11" s="45"/>
      <c r="J11" s="47"/>
    </row>
    <row r="12">
      <c r="A12" s="36" t="s">
        <v>77</v>
      </c>
      <c r="B12" s="44"/>
      <c r="C12" s="45"/>
      <c r="D12" s="45"/>
      <c r="E12" s="38" t="s">
        <v>540</v>
      </c>
      <c r="F12" s="45"/>
      <c r="G12" s="45"/>
      <c r="H12" s="45"/>
      <c r="I12" s="45"/>
      <c r="J12" s="47"/>
    </row>
    <row r="13">
      <c r="A13" s="36" t="s">
        <v>68</v>
      </c>
      <c r="B13" s="36">
        <v>2</v>
      </c>
      <c r="C13" s="37" t="s">
        <v>616</v>
      </c>
      <c r="D13" s="36" t="s">
        <v>70</v>
      </c>
      <c r="E13" s="38" t="s">
        <v>617</v>
      </c>
      <c r="F13" s="39" t="s">
        <v>99</v>
      </c>
      <c r="G13" s="40">
        <v>4</v>
      </c>
      <c r="H13" s="41">
        <v>0</v>
      </c>
      <c r="I13" s="42">
        <f>ROUND(G13*H13,P4)</f>
        <v>0</v>
      </c>
      <c r="J13" s="39" t="s">
        <v>73</v>
      </c>
      <c r="O13" s="43">
        <f>I13*0.21</f>
        <v>0</v>
      </c>
      <c r="P13">
        <v>3</v>
      </c>
    </row>
    <row r="14">
      <c r="A14" s="36" t="s">
        <v>74</v>
      </c>
      <c r="B14" s="44"/>
      <c r="C14" s="45"/>
      <c r="D14" s="45"/>
      <c r="E14" s="38" t="s">
        <v>618</v>
      </c>
      <c r="F14" s="45"/>
      <c r="G14" s="45"/>
      <c r="H14" s="45"/>
      <c r="I14" s="45"/>
      <c r="J14" s="47"/>
    </row>
    <row r="15">
      <c r="A15" s="36" t="s">
        <v>75</v>
      </c>
      <c r="B15" s="44"/>
      <c r="C15" s="45"/>
      <c r="D15" s="45"/>
      <c r="E15" s="48" t="s">
        <v>594</v>
      </c>
      <c r="F15" s="45"/>
      <c r="G15" s="45"/>
      <c r="H15" s="45"/>
      <c r="I15" s="45"/>
      <c r="J15" s="47"/>
    </row>
    <row r="16">
      <c r="A16" s="36" t="s">
        <v>77</v>
      </c>
      <c r="B16" s="44"/>
      <c r="C16" s="45"/>
      <c r="D16" s="45"/>
      <c r="E16" s="38" t="s">
        <v>619</v>
      </c>
      <c r="F16" s="45"/>
      <c r="G16" s="45"/>
      <c r="H16" s="45"/>
      <c r="I16" s="45"/>
      <c r="J16" s="47"/>
    </row>
    <row r="17">
      <c r="A17" s="36" t="s">
        <v>68</v>
      </c>
      <c r="B17" s="36">
        <v>3</v>
      </c>
      <c r="C17" s="37" t="s">
        <v>541</v>
      </c>
      <c r="D17" s="36" t="s">
        <v>70</v>
      </c>
      <c r="E17" s="38" t="s">
        <v>542</v>
      </c>
      <c r="F17" s="39" t="s">
        <v>175</v>
      </c>
      <c r="G17" s="40">
        <v>1</v>
      </c>
      <c r="H17" s="41">
        <v>0</v>
      </c>
      <c r="I17" s="42">
        <f>ROUND(G17*H17,P4)</f>
        <v>0</v>
      </c>
      <c r="J17" s="39" t="s">
        <v>73</v>
      </c>
      <c r="O17" s="43">
        <f>I17*0.21</f>
        <v>0</v>
      </c>
      <c r="P17">
        <v>3</v>
      </c>
    </row>
    <row r="18">
      <c r="A18" s="36" t="s">
        <v>74</v>
      </c>
      <c r="B18" s="44"/>
      <c r="C18" s="45"/>
      <c r="D18" s="45"/>
      <c r="E18" s="46" t="s">
        <v>70</v>
      </c>
      <c r="F18" s="45"/>
      <c r="G18" s="45"/>
      <c r="H18" s="45"/>
      <c r="I18" s="45"/>
      <c r="J18" s="47"/>
    </row>
    <row r="19">
      <c r="A19" s="36" t="s">
        <v>75</v>
      </c>
      <c r="B19" s="44"/>
      <c r="C19" s="45"/>
      <c r="D19" s="45"/>
      <c r="E19" s="48" t="s">
        <v>620</v>
      </c>
      <c r="F19" s="45"/>
      <c r="G19" s="45"/>
      <c r="H19" s="45"/>
      <c r="I19" s="45"/>
      <c r="J19" s="47"/>
    </row>
    <row r="20">
      <c r="A20" s="36" t="s">
        <v>77</v>
      </c>
      <c r="B20" s="44"/>
      <c r="C20" s="45"/>
      <c r="D20" s="45"/>
      <c r="E20" s="38" t="s">
        <v>544</v>
      </c>
      <c r="F20" s="45"/>
      <c r="G20" s="45"/>
      <c r="H20" s="45"/>
      <c r="I20" s="45"/>
      <c r="J20" s="47"/>
    </row>
    <row r="21">
      <c r="A21" s="30" t="s">
        <v>65</v>
      </c>
      <c r="B21" s="31"/>
      <c r="C21" s="32" t="s">
        <v>66</v>
      </c>
      <c r="D21" s="33"/>
      <c r="E21" s="30" t="s">
        <v>67</v>
      </c>
      <c r="F21" s="33"/>
      <c r="G21" s="33"/>
      <c r="H21" s="33"/>
      <c r="I21" s="34">
        <f>SUMIFS(I22:I57,A22:A57,"P")</f>
        <v>0</v>
      </c>
      <c r="J21" s="35"/>
    </row>
    <row r="22">
      <c r="A22" s="36" t="s">
        <v>68</v>
      </c>
      <c r="B22" s="36">
        <v>4</v>
      </c>
      <c r="C22" s="37" t="s">
        <v>621</v>
      </c>
      <c r="D22" s="36" t="s">
        <v>70</v>
      </c>
      <c r="E22" s="38" t="s">
        <v>622</v>
      </c>
      <c r="F22" s="39" t="s">
        <v>72</v>
      </c>
      <c r="G22" s="40">
        <v>32.240000000000002</v>
      </c>
      <c r="H22" s="41">
        <v>0</v>
      </c>
      <c r="I22" s="42">
        <f>ROUND(G22*H22,P4)</f>
        <v>0</v>
      </c>
      <c r="J22" s="39" t="s">
        <v>73</v>
      </c>
      <c r="O22" s="43">
        <f>I22*0.21</f>
        <v>0</v>
      </c>
      <c r="P22">
        <v>3</v>
      </c>
    </row>
    <row r="23">
      <c r="A23" s="36" t="s">
        <v>74</v>
      </c>
      <c r="B23" s="44"/>
      <c r="C23" s="45"/>
      <c r="D23" s="45"/>
      <c r="E23" s="38" t="s">
        <v>623</v>
      </c>
      <c r="F23" s="45"/>
      <c r="G23" s="45"/>
      <c r="H23" s="45"/>
      <c r="I23" s="45"/>
      <c r="J23" s="47"/>
    </row>
    <row r="24">
      <c r="A24" s="36" t="s">
        <v>75</v>
      </c>
      <c r="B24" s="44"/>
      <c r="C24" s="45"/>
      <c r="D24" s="45"/>
      <c r="E24" s="48" t="s">
        <v>624</v>
      </c>
      <c r="F24" s="45"/>
      <c r="G24" s="45"/>
      <c r="H24" s="45"/>
      <c r="I24" s="45"/>
      <c r="J24" s="47"/>
    </row>
    <row r="25" ht="72">
      <c r="A25" s="36" t="s">
        <v>77</v>
      </c>
      <c r="B25" s="44"/>
      <c r="C25" s="45"/>
      <c r="D25" s="45"/>
      <c r="E25" s="38" t="s">
        <v>625</v>
      </c>
      <c r="F25" s="45"/>
      <c r="G25" s="45"/>
      <c r="H25" s="45"/>
      <c r="I25" s="45"/>
      <c r="J25" s="47"/>
    </row>
    <row r="26">
      <c r="A26" s="36" t="s">
        <v>68</v>
      </c>
      <c r="B26" s="36">
        <v>5</v>
      </c>
      <c r="C26" s="37" t="s">
        <v>626</v>
      </c>
      <c r="D26" s="36" t="s">
        <v>70</v>
      </c>
      <c r="E26" s="38" t="s">
        <v>627</v>
      </c>
      <c r="F26" s="39" t="s">
        <v>72</v>
      </c>
      <c r="G26" s="40">
        <v>259.70999999999998</v>
      </c>
      <c r="H26" s="41">
        <v>0</v>
      </c>
      <c r="I26" s="42">
        <f>ROUND(G26*H26,P4)</f>
        <v>0</v>
      </c>
      <c r="J26" s="39" t="s">
        <v>73</v>
      </c>
      <c r="O26" s="43">
        <f>I26*0.21</f>
        <v>0</v>
      </c>
      <c r="P26">
        <v>3</v>
      </c>
    </row>
    <row r="27">
      <c r="A27" s="36" t="s">
        <v>74</v>
      </c>
      <c r="B27" s="44"/>
      <c r="C27" s="45"/>
      <c r="D27" s="45"/>
      <c r="E27" s="38" t="s">
        <v>628</v>
      </c>
      <c r="F27" s="45"/>
      <c r="G27" s="45"/>
      <c r="H27" s="45"/>
      <c r="I27" s="45"/>
      <c r="J27" s="47"/>
    </row>
    <row r="28" ht="43.2">
      <c r="A28" s="36" t="s">
        <v>75</v>
      </c>
      <c r="B28" s="44"/>
      <c r="C28" s="45"/>
      <c r="D28" s="45"/>
      <c r="E28" s="48" t="s">
        <v>629</v>
      </c>
      <c r="F28" s="45"/>
      <c r="G28" s="45"/>
      <c r="H28" s="45"/>
      <c r="I28" s="45"/>
      <c r="J28" s="47"/>
    </row>
    <row r="29" ht="409.5">
      <c r="A29" s="36" t="s">
        <v>77</v>
      </c>
      <c r="B29" s="44"/>
      <c r="C29" s="45"/>
      <c r="D29" s="45"/>
      <c r="E29" s="38" t="s">
        <v>630</v>
      </c>
      <c r="F29" s="45"/>
      <c r="G29" s="45"/>
      <c r="H29" s="45"/>
      <c r="I29" s="45"/>
      <c r="J29" s="47"/>
    </row>
    <row r="30">
      <c r="A30" s="36" t="s">
        <v>68</v>
      </c>
      <c r="B30" s="36">
        <v>6</v>
      </c>
      <c r="C30" s="37" t="s">
        <v>69</v>
      </c>
      <c r="D30" s="36" t="s">
        <v>70</v>
      </c>
      <c r="E30" s="38" t="s">
        <v>71</v>
      </c>
      <c r="F30" s="39" t="s">
        <v>72</v>
      </c>
      <c r="G30" s="40">
        <v>2.0459999999999998</v>
      </c>
      <c r="H30" s="41">
        <v>0</v>
      </c>
      <c r="I30" s="42">
        <f>ROUND(G30*H30,P4)</f>
        <v>0</v>
      </c>
      <c r="J30" s="39" t="s">
        <v>73</v>
      </c>
      <c r="O30" s="43">
        <f>I30*0.21</f>
        <v>0</v>
      </c>
      <c r="P30">
        <v>3</v>
      </c>
    </row>
    <row r="31">
      <c r="A31" s="36" t="s">
        <v>74</v>
      </c>
      <c r="B31" s="44"/>
      <c r="C31" s="45"/>
      <c r="D31" s="45"/>
      <c r="E31" s="38" t="s">
        <v>631</v>
      </c>
      <c r="F31" s="45"/>
      <c r="G31" s="45"/>
      <c r="H31" s="45"/>
      <c r="I31" s="45"/>
      <c r="J31" s="47"/>
    </row>
    <row r="32">
      <c r="A32" s="36" t="s">
        <v>75</v>
      </c>
      <c r="B32" s="44"/>
      <c r="C32" s="45"/>
      <c r="D32" s="45"/>
      <c r="E32" s="48" t="s">
        <v>632</v>
      </c>
      <c r="F32" s="45"/>
      <c r="G32" s="45"/>
      <c r="H32" s="45"/>
      <c r="I32" s="45"/>
      <c r="J32" s="47"/>
    </row>
    <row r="33" ht="409.5">
      <c r="A33" s="36" t="s">
        <v>77</v>
      </c>
      <c r="B33" s="44"/>
      <c r="C33" s="45"/>
      <c r="D33" s="45"/>
      <c r="E33" s="38" t="s">
        <v>233</v>
      </c>
      <c r="F33" s="45"/>
      <c r="G33" s="45"/>
      <c r="H33" s="45"/>
      <c r="I33" s="45"/>
      <c r="J33" s="47"/>
    </row>
    <row r="34">
      <c r="A34" s="36" t="s">
        <v>68</v>
      </c>
      <c r="B34" s="36">
        <v>7</v>
      </c>
      <c r="C34" s="37" t="s">
        <v>633</v>
      </c>
      <c r="D34" s="36" t="s">
        <v>70</v>
      </c>
      <c r="E34" s="38" t="s">
        <v>634</v>
      </c>
      <c r="F34" s="39" t="s">
        <v>72</v>
      </c>
      <c r="G34" s="40">
        <v>32.240000000000002</v>
      </c>
      <c r="H34" s="41">
        <v>0</v>
      </c>
      <c r="I34" s="42">
        <f>ROUND(G34*H34,P4)</f>
        <v>0</v>
      </c>
      <c r="J34" s="39" t="s">
        <v>73</v>
      </c>
      <c r="O34" s="43">
        <f>I34*0.21</f>
        <v>0</v>
      </c>
      <c r="P34">
        <v>3</v>
      </c>
    </row>
    <row r="35">
      <c r="A35" s="36" t="s">
        <v>74</v>
      </c>
      <c r="B35" s="44"/>
      <c r="C35" s="45"/>
      <c r="D35" s="45"/>
      <c r="E35" s="38" t="s">
        <v>635</v>
      </c>
      <c r="F35" s="45"/>
      <c r="G35" s="45"/>
      <c r="H35" s="45"/>
      <c r="I35" s="45"/>
      <c r="J35" s="47"/>
    </row>
    <row r="36">
      <c r="A36" s="36" t="s">
        <v>75</v>
      </c>
      <c r="B36" s="44"/>
      <c r="C36" s="45"/>
      <c r="D36" s="45"/>
      <c r="E36" s="48" t="s">
        <v>636</v>
      </c>
      <c r="F36" s="45"/>
      <c r="G36" s="45"/>
      <c r="H36" s="45"/>
      <c r="I36" s="45"/>
      <c r="J36" s="47"/>
    </row>
    <row r="37" ht="244.8">
      <c r="A37" s="36" t="s">
        <v>77</v>
      </c>
      <c r="B37" s="44"/>
      <c r="C37" s="45"/>
      <c r="D37" s="45"/>
      <c r="E37" s="38" t="s">
        <v>637</v>
      </c>
      <c r="F37" s="45"/>
      <c r="G37" s="45"/>
      <c r="H37" s="45"/>
      <c r="I37" s="45"/>
      <c r="J37" s="47"/>
    </row>
    <row r="38">
      <c r="A38" s="36" t="s">
        <v>68</v>
      </c>
      <c r="B38" s="36">
        <v>8</v>
      </c>
      <c r="C38" s="37" t="s">
        <v>638</v>
      </c>
      <c r="D38" s="36" t="s">
        <v>70</v>
      </c>
      <c r="E38" s="38" t="s">
        <v>639</v>
      </c>
      <c r="F38" s="39" t="s">
        <v>72</v>
      </c>
      <c r="G38" s="40">
        <v>17.489999999999998</v>
      </c>
      <c r="H38" s="41">
        <v>0</v>
      </c>
      <c r="I38" s="42">
        <f>ROUND(G38*H38,P4)</f>
        <v>0</v>
      </c>
      <c r="J38" s="39" t="s">
        <v>73</v>
      </c>
      <c r="O38" s="43">
        <f>I38*0.21</f>
        <v>0</v>
      </c>
      <c r="P38">
        <v>3</v>
      </c>
    </row>
    <row r="39">
      <c r="A39" s="36" t="s">
        <v>74</v>
      </c>
      <c r="B39" s="44"/>
      <c r="C39" s="45"/>
      <c r="D39" s="45"/>
      <c r="E39" s="38" t="s">
        <v>640</v>
      </c>
      <c r="F39" s="45"/>
      <c r="G39" s="45"/>
      <c r="H39" s="45"/>
      <c r="I39" s="45"/>
      <c r="J39" s="47"/>
    </row>
    <row r="40">
      <c r="A40" s="36" t="s">
        <v>75</v>
      </c>
      <c r="B40" s="44"/>
      <c r="C40" s="45"/>
      <c r="D40" s="45"/>
      <c r="E40" s="48" t="s">
        <v>641</v>
      </c>
      <c r="F40" s="45"/>
      <c r="G40" s="45"/>
      <c r="H40" s="45"/>
      <c r="I40" s="45"/>
      <c r="J40" s="47"/>
    </row>
    <row r="41" ht="331.2">
      <c r="A41" s="36" t="s">
        <v>77</v>
      </c>
      <c r="B41" s="44"/>
      <c r="C41" s="45"/>
      <c r="D41" s="45"/>
      <c r="E41" s="38" t="s">
        <v>642</v>
      </c>
      <c r="F41" s="45"/>
      <c r="G41" s="45"/>
      <c r="H41" s="45"/>
      <c r="I41" s="45"/>
      <c r="J41" s="47"/>
    </row>
    <row r="42">
      <c r="A42" s="36" t="s">
        <v>68</v>
      </c>
      <c r="B42" s="36">
        <v>9</v>
      </c>
      <c r="C42" s="37" t="s">
        <v>643</v>
      </c>
      <c r="D42" s="36" t="s">
        <v>70</v>
      </c>
      <c r="E42" s="38" t="s">
        <v>644</v>
      </c>
      <c r="F42" s="39" t="s">
        <v>270</v>
      </c>
      <c r="G42" s="40">
        <v>264</v>
      </c>
      <c r="H42" s="41">
        <v>0</v>
      </c>
      <c r="I42" s="42">
        <f>ROUND(G42*H42,P4)</f>
        <v>0</v>
      </c>
      <c r="J42" s="39" t="s">
        <v>73</v>
      </c>
      <c r="O42" s="43">
        <f>I42*0.21</f>
        <v>0</v>
      </c>
      <c r="P42">
        <v>3</v>
      </c>
    </row>
    <row r="43">
      <c r="A43" s="36" t="s">
        <v>74</v>
      </c>
      <c r="B43" s="44"/>
      <c r="C43" s="45"/>
      <c r="D43" s="45"/>
      <c r="E43" s="38" t="s">
        <v>645</v>
      </c>
      <c r="F43" s="45"/>
      <c r="G43" s="45"/>
      <c r="H43" s="45"/>
      <c r="I43" s="45"/>
      <c r="J43" s="47"/>
    </row>
    <row r="44">
      <c r="A44" s="36" t="s">
        <v>75</v>
      </c>
      <c r="B44" s="44"/>
      <c r="C44" s="45"/>
      <c r="D44" s="45"/>
      <c r="E44" s="48" t="s">
        <v>646</v>
      </c>
      <c r="F44" s="45"/>
      <c r="G44" s="45"/>
      <c r="H44" s="45"/>
      <c r="I44" s="45"/>
      <c r="J44" s="47"/>
    </row>
    <row r="45" ht="72">
      <c r="A45" s="36" t="s">
        <v>77</v>
      </c>
      <c r="B45" s="44"/>
      <c r="C45" s="45"/>
      <c r="D45" s="45"/>
      <c r="E45" s="38" t="s">
        <v>647</v>
      </c>
      <c r="F45" s="45"/>
      <c r="G45" s="45"/>
      <c r="H45" s="45"/>
      <c r="I45" s="45"/>
      <c r="J45" s="47"/>
    </row>
    <row r="46">
      <c r="A46" s="36" t="s">
        <v>68</v>
      </c>
      <c r="B46" s="36">
        <v>10</v>
      </c>
      <c r="C46" s="37" t="s">
        <v>648</v>
      </c>
      <c r="D46" s="36" t="s">
        <v>70</v>
      </c>
      <c r="E46" s="38" t="s">
        <v>649</v>
      </c>
      <c r="F46" s="39" t="s">
        <v>270</v>
      </c>
      <c r="G46" s="40">
        <v>322.39999999999998</v>
      </c>
      <c r="H46" s="41">
        <v>0</v>
      </c>
      <c r="I46" s="42">
        <f>ROUND(G46*H46,P4)</f>
        <v>0</v>
      </c>
      <c r="J46" s="39" t="s">
        <v>73</v>
      </c>
      <c r="O46" s="43">
        <f>I46*0.21</f>
        <v>0</v>
      </c>
      <c r="P46">
        <v>3</v>
      </c>
    </row>
    <row r="47">
      <c r="A47" s="36" t="s">
        <v>74</v>
      </c>
      <c r="B47" s="44"/>
      <c r="C47" s="45"/>
      <c r="D47" s="45"/>
      <c r="E47" s="46" t="s">
        <v>70</v>
      </c>
      <c r="F47" s="45"/>
      <c r="G47" s="45"/>
      <c r="H47" s="45"/>
      <c r="I47" s="45"/>
      <c r="J47" s="47"/>
    </row>
    <row r="48">
      <c r="A48" s="36" t="s">
        <v>75</v>
      </c>
      <c r="B48" s="44"/>
      <c r="C48" s="45"/>
      <c r="D48" s="45"/>
      <c r="E48" s="48" t="s">
        <v>650</v>
      </c>
      <c r="F48" s="45"/>
      <c r="G48" s="45"/>
      <c r="H48" s="45"/>
      <c r="I48" s="45"/>
      <c r="J48" s="47"/>
    </row>
    <row r="49" ht="72">
      <c r="A49" s="36" t="s">
        <v>77</v>
      </c>
      <c r="B49" s="44"/>
      <c r="C49" s="45"/>
      <c r="D49" s="45"/>
      <c r="E49" s="38" t="s">
        <v>651</v>
      </c>
      <c r="F49" s="45"/>
      <c r="G49" s="45"/>
      <c r="H49" s="45"/>
      <c r="I49" s="45"/>
      <c r="J49" s="47"/>
    </row>
    <row r="50">
      <c r="A50" s="36" t="s">
        <v>68</v>
      </c>
      <c r="B50" s="36">
        <v>11</v>
      </c>
      <c r="C50" s="37" t="s">
        <v>652</v>
      </c>
      <c r="D50" s="36" t="s">
        <v>70</v>
      </c>
      <c r="E50" s="38" t="s">
        <v>653</v>
      </c>
      <c r="F50" s="39" t="s">
        <v>270</v>
      </c>
      <c r="G50" s="40">
        <v>328.98000000000002</v>
      </c>
      <c r="H50" s="41">
        <v>0</v>
      </c>
      <c r="I50" s="42">
        <f>ROUND(G50*H50,P4)</f>
        <v>0</v>
      </c>
      <c r="J50" s="39" t="s">
        <v>73</v>
      </c>
      <c r="O50" s="43">
        <f>I50*0.21</f>
        <v>0</v>
      </c>
      <c r="P50">
        <v>3</v>
      </c>
    </row>
    <row r="51">
      <c r="A51" s="36" t="s">
        <v>74</v>
      </c>
      <c r="B51" s="44"/>
      <c r="C51" s="45"/>
      <c r="D51" s="45"/>
      <c r="E51" s="46" t="s">
        <v>70</v>
      </c>
      <c r="F51" s="45"/>
      <c r="G51" s="45"/>
      <c r="H51" s="45"/>
      <c r="I51" s="45"/>
      <c r="J51" s="47"/>
    </row>
    <row r="52">
      <c r="A52" s="36" t="s">
        <v>75</v>
      </c>
      <c r="B52" s="44"/>
      <c r="C52" s="45"/>
      <c r="D52" s="45"/>
      <c r="E52" s="48" t="s">
        <v>654</v>
      </c>
      <c r="F52" s="45"/>
      <c r="G52" s="45"/>
      <c r="H52" s="45"/>
      <c r="I52" s="45"/>
      <c r="J52" s="47"/>
    </row>
    <row r="53" ht="72">
      <c r="A53" s="36" t="s">
        <v>77</v>
      </c>
      <c r="B53" s="44"/>
      <c r="C53" s="45"/>
      <c r="D53" s="45"/>
      <c r="E53" s="38" t="s">
        <v>655</v>
      </c>
      <c r="F53" s="45"/>
      <c r="G53" s="45"/>
      <c r="H53" s="45"/>
      <c r="I53" s="45"/>
      <c r="J53" s="47"/>
    </row>
    <row r="54">
      <c r="A54" s="36" t="s">
        <v>68</v>
      </c>
      <c r="B54" s="36">
        <v>12</v>
      </c>
      <c r="C54" s="37" t="s">
        <v>656</v>
      </c>
      <c r="D54" s="36" t="s">
        <v>70</v>
      </c>
      <c r="E54" s="38" t="s">
        <v>657</v>
      </c>
      <c r="F54" s="39" t="s">
        <v>270</v>
      </c>
      <c r="G54" s="40">
        <v>1148.98</v>
      </c>
      <c r="H54" s="41">
        <v>0</v>
      </c>
      <c r="I54" s="42">
        <f>ROUND(G54*H54,P4)</f>
        <v>0</v>
      </c>
      <c r="J54" s="39" t="s">
        <v>73</v>
      </c>
      <c r="O54" s="43">
        <f>I54*0.21</f>
        <v>0</v>
      </c>
      <c r="P54">
        <v>3</v>
      </c>
    </row>
    <row r="55">
      <c r="A55" s="36" t="s">
        <v>74</v>
      </c>
      <c r="B55" s="44"/>
      <c r="C55" s="45"/>
      <c r="D55" s="45"/>
      <c r="E55" s="46" t="s">
        <v>70</v>
      </c>
      <c r="F55" s="45"/>
      <c r="G55" s="45"/>
      <c r="H55" s="45"/>
      <c r="I55" s="45"/>
      <c r="J55" s="47"/>
    </row>
    <row r="56" ht="43.2">
      <c r="A56" s="36" t="s">
        <v>75</v>
      </c>
      <c r="B56" s="44"/>
      <c r="C56" s="45"/>
      <c r="D56" s="45"/>
      <c r="E56" s="48" t="s">
        <v>658</v>
      </c>
      <c r="F56" s="45"/>
      <c r="G56" s="45"/>
      <c r="H56" s="45"/>
      <c r="I56" s="45"/>
      <c r="J56" s="47"/>
    </row>
    <row r="57" ht="72">
      <c r="A57" s="36" t="s">
        <v>77</v>
      </c>
      <c r="B57" s="44"/>
      <c r="C57" s="45"/>
      <c r="D57" s="45"/>
      <c r="E57" s="38" t="s">
        <v>659</v>
      </c>
      <c r="F57" s="45"/>
      <c r="G57" s="45"/>
      <c r="H57" s="45"/>
      <c r="I57" s="45"/>
      <c r="J57" s="47"/>
    </row>
    <row r="58">
      <c r="A58" s="30" t="s">
        <v>65</v>
      </c>
      <c r="B58" s="31"/>
      <c r="C58" s="32" t="s">
        <v>660</v>
      </c>
      <c r="D58" s="33"/>
      <c r="E58" s="30" t="s">
        <v>661</v>
      </c>
      <c r="F58" s="33"/>
      <c r="G58" s="33"/>
      <c r="H58" s="33"/>
      <c r="I58" s="34">
        <f>SUMIFS(I59:I62,A59:A62,"P")</f>
        <v>0</v>
      </c>
      <c r="J58" s="35"/>
    </row>
    <row r="59">
      <c r="A59" s="36" t="s">
        <v>68</v>
      </c>
      <c r="B59" s="36">
        <v>13</v>
      </c>
      <c r="C59" s="37" t="s">
        <v>662</v>
      </c>
      <c r="D59" s="36" t="s">
        <v>70</v>
      </c>
      <c r="E59" s="38" t="s">
        <v>663</v>
      </c>
      <c r="F59" s="39" t="s">
        <v>270</v>
      </c>
      <c r="G59" s="40">
        <v>820</v>
      </c>
      <c r="H59" s="41">
        <v>0</v>
      </c>
      <c r="I59" s="42">
        <f>ROUND(G59*H59,P4)</f>
        <v>0</v>
      </c>
      <c r="J59" s="39" t="s">
        <v>73</v>
      </c>
      <c r="O59" s="43">
        <f>I59*0.21</f>
        <v>0</v>
      </c>
      <c r="P59">
        <v>3</v>
      </c>
    </row>
    <row r="60">
      <c r="A60" s="36" t="s">
        <v>74</v>
      </c>
      <c r="B60" s="44"/>
      <c r="C60" s="45"/>
      <c r="D60" s="45"/>
      <c r="E60" s="46" t="s">
        <v>70</v>
      </c>
      <c r="F60" s="45"/>
      <c r="G60" s="45"/>
      <c r="H60" s="45"/>
      <c r="I60" s="45"/>
      <c r="J60" s="47"/>
    </row>
    <row r="61">
      <c r="A61" s="36" t="s">
        <v>75</v>
      </c>
      <c r="B61" s="44"/>
      <c r="C61" s="45"/>
      <c r="D61" s="45"/>
      <c r="E61" s="48" t="s">
        <v>664</v>
      </c>
      <c r="F61" s="45"/>
      <c r="G61" s="45"/>
      <c r="H61" s="45"/>
      <c r="I61" s="45"/>
      <c r="J61" s="47"/>
    </row>
    <row r="62" ht="144">
      <c r="A62" s="36" t="s">
        <v>77</v>
      </c>
      <c r="B62" s="44"/>
      <c r="C62" s="45"/>
      <c r="D62" s="45"/>
      <c r="E62" s="38" t="s">
        <v>665</v>
      </c>
      <c r="F62" s="45"/>
      <c r="G62" s="45"/>
      <c r="H62" s="45"/>
      <c r="I62" s="45"/>
      <c r="J62" s="47"/>
    </row>
    <row r="63">
      <c r="A63" s="30" t="s">
        <v>65</v>
      </c>
      <c r="B63" s="31"/>
      <c r="C63" s="32" t="s">
        <v>666</v>
      </c>
      <c r="D63" s="33"/>
      <c r="E63" s="30" t="s">
        <v>667</v>
      </c>
      <c r="F63" s="33"/>
      <c r="G63" s="33"/>
      <c r="H63" s="33"/>
      <c r="I63" s="34">
        <f>SUMIFS(I64:I71,A64:A71,"P")</f>
        <v>0</v>
      </c>
      <c r="J63" s="35"/>
    </row>
    <row r="64" ht="28.8">
      <c r="A64" s="36" t="s">
        <v>68</v>
      </c>
      <c r="B64" s="36">
        <v>14</v>
      </c>
      <c r="C64" s="37" t="s">
        <v>668</v>
      </c>
      <c r="D64" s="36" t="s">
        <v>70</v>
      </c>
      <c r="E64" s="38" t="s">
        <v>669</v>
      </c>
      <c r="F64" s="39" t="s">
        <v>72</v>
      </c>
      <c r="G64" s="40">
        <v>2.6970000000000001</v>
      </c>
      <c r="H64" s="41">
        <v>0</v>
      </c>
      <c r="I64" s="42">
        <f>ROUND(G64*H64,P4)</f>
        <v>0</v>
      </c>
      <c r="J64" s="39" t="s">
        <v>73</v>
      </c>
      <c r="O64" s="43">
        <f>I64*0.21</f>
        <v>0</v>
      </c>
      <c r="P64">
        <v>3</v>
      </c>
    </row>
    <row r="65">
      <c r="A65" s="36" t="s">
        <v>74</v>
      </c>
      <c r="B65" s="44"/>
      <c r="C65" s="45"/>
      <c r="D65" s="45"/>
      <c r="E65" s="46" t="s">
        <v>70</v>
      </c>
      <c r="F65" s="45"/>
      <c r="G65" s="45"/>
      <c r="H65" s="45"/>
      <c r="I65" s="45"/>
      <c r="J65" s="47"/>
    </row>
    <row r="66">
      <c r="A66" s="36" t="s">
        <v>75</v>
      </c>
      <c r="B66" s="44"/>
      <c r="C66" s="45"/>
      <c r="D66" s="45"/>
      <c r="E66" s="48" t="s">
        <v>670</v>
      </c>
      <c r="F66" s="45"/>
      <c r="G66" s="45"/>
      <c r="H66" s="45"/>
      <c r="I66" s="45"/>
      <c r="J66" s="47"/>
    </row>
    <row r="67" ht="409.5">
      <c r="A67" s="36" t="s">
        <v>77</v>
      </c>
      <c r="B67" s="44"/>
      <c r="C67" s="45"/>
      <c r="D67" s="45"/>
      <c r="E67" s="38" t="s">
        <v>671</v>
      </c>
      <c r="F67" s="45"/>
      <c r="G67" s="45"/>
      <c r="H67" s="45"/>
      <c r="I67" s="45"/>
      <c r="J67" s="47"/>
    </row>
    <row r="68">
      <c r="A68" s="36" t="s">
        <v>68</v>
      </c>
      <c r="B68" s="36">
        <v>15</v>
      </c>
      <c r="C68" s="37" t="s">
        <v>672</v>
      </c>
      <c r="D68" s="36" t="s">
        <v>70</v>
      </c>
      <c r="E68" s="38" t="s">
        <v>673</v>
      </c>
      <c r="F68" s="39" t="s">
        <v>225</v>
      </c>
      <c r="G68" s="40">
        <v>0.080000000000000002</v>
      </c>
      <c r="H68" s="41">
        <v>0</v>
      </c>
      <c r="I68" s="42">
        <f>ROUND(G68*H68,P4)</f>
        <v>0</v>
      </c>
      <c r="J68" s="39" t="s">
        <v>73</v>
      </c>
      <c r="O68" s="43">
        <f>I68*0.21</f>
        <v>0</v>
      </c>
      <c r="P68">
        <v>3</v>
      </c>
    </row>
    <row r="69">
      <c r="A69" s="36" t="s">
        <v>74</v>
      </c>
      <c r="B69" s="44"/>
      <c r="C69" s="45"/>
      <c r="D69" s="45"/>
      <c r="E69" s="46" t="s">
        <v>70</v>
      </c>
      <c r="F69" s="45"/>
      <c r="G69" s="45"/>
      <c r="H69" s="45"/>
      <c r="I69" s="45"/>
      <c r="J69" s="47"/>
    </row>
    <row r="70">
      <c r="A70" s="36" t="s">
        <v>75</v>
      </c>
      <c r="B70" s="44"/>
      <c r="C70" s="45"/>
      <c r="D70" s="45"/>
      <c r="E70" s="48" t="s">
        <v>674</v>
      </c>
      <c r="F70" s="45"/>
      <c r="G70" s="45"/>
      <c r="H70" s="45"/>
      <c r="I70" s="45"/>
      <c r="J70" s="47"/>
    </row>
    <row r="71" ht="345.6">
      <c r="A71" s="36" t="s">
        <v>77</v>
      </c>
      <c r="B71" s="44"/>
      <c r="C71" s="45"/>
      <c r="D71" s="45"/>
      <c r="E71" s="38" t="s">
        <v>675</v>
      </c>
      <c r="F71" s="45"/>
      <c r="G71" s="45"/>
      <c r="H71" s="45"/>
      <c r="I71" s="45"/>
      <c r="J71" s="47"/>
    </row>
    <row r="72">
      <c r="A72" s="30" t="s">
        <v>65</v>
      </c>
      <c r="B72" s="31"/>
      <c r="C72" s="32" t="s">
        <v>266</v>
      </c>
      <c r="D72" s="33"/>
      <c r="E72" s="30" t="s">
        <v>267</v>
      </c>
      <c r="F72" s="33"/>
      <c r="G72" s="33"/>
      <c r="H72" s="33"/>
      <c r="I72" s="34">
        <f>SUMIFS(I73:I80,A73:A80,"P")</f>
        <v>0</v>
      </c>
      <c r="J72" s="35"/>
    </row>
    <row r="73">
      <c r="A73" s="36" t="s">
        <v>68</v>
      </c>
      <c r="B73" s="36">
        <v>16</v>
      </c>
      <c r="C73" s="37" t="s">
        <v>676</v>
      </c>
      <c r="D73" s="36" t="s">
        <v>70</v>
      </c>
      <c r="E73" s="38" t="s">
        <v>677</v>
      </c>
      <c r="F73" s="39" t="s">
        <v>72</v>
      </c>
      <c r="G73" s="40">
        <v>1.05</v>
      </c>
      <c r="H73" s="41">
        <v>0</v>
      </c>
      <c r="I73" s="42">
        <f>ROUND(G73*H73,P4)</f>
        <v>0</v>
      </c>
      <c r="J73" s="39" t="s">
        <v>73</v>
      </c>
      <c r="O73" s="43">
        <f>I73*0.21</f>
        <v>0</v>
      </c>
      <c r="P73">
        <v>3</v>
      </c>
    </row>
    <row r="74">
      <c r="A74" s="36" t="s">
        <v>74</v>
      </c>
      <c r="B74" s="44"/>
      <c r="C74" s="45"/>
      <c r="D74" s="45"/>
      <c r="E74" s="46"/>
      <c r="F74" s="45"/>
      <c r="G74" s="45"/>
      <c r="H74" s="45"/>
      <c r="I74" s="45"/>
      <c r="J74" s="47"/>
    </row>
    <row r="75" ht="43.2">
      <c r="A75" s="36" t="s">
        <v>75</v>
      </c>
      <c r="B75" s="44"/>
      <c r="C75" s="45"/>
      <c r="D75" s="45"/>
      <c r="E75" s="48" t="s">
        <v>678</v>
      </c>
      <c r="F75" s="45"/>
      <c r="G75" s="45"/>
      <c r="H75" s="45"/>
      <c r="I75" s="45"/>
      <c r="J75" s="47"/>
    </row>
    <row r="76" ht="409.5">
      <c r="A76" s="36" t="s">
        <v>77</v>
      </c>
      <c r="B76" s="44"/>
      <c r="C76" s="45"/>
      <c r="D76" s="45"/>
      <c r="E76" s="38" t="s">
        <v>679</v>
      </c>
      <c r="F76" s="45"/>
      <c r="G76" s="45"/>
      <c r="H76" s="45"/>
      <c r="I76" s="45"/>
      <c r="J76" s="47"/>
    </row>
    <row r="77">
      <c r="A77" s="36" t="s">
        <v>68</v>
      </c>
      <c r="B77" s="36">
        <v>17</v>
      </c>
      <c r="C77" s="37" t="s">
        <v>680</v>
      </c>
      <c r="D77" s="36" t="s">
        <v>70</v>
      </c>
      <c r="E77" s="38" t="s">
        <v>681</v>
      </c>
      <c r="F77" s="39" t="s">
        <v>72</v>
      </c>
      <c r="G77" s="40">
        <v>266.19600000000003</v>
      </c>
      <c r="H77" s="41">
        <v>0</v>
      </c>
      <c r="I77" s="42">
        <f>ROUND(G77*H77,P4)</f>
        <v>0</v>
      </c>
      <c r="J77" s="39" t="s">
        <v>73</v>
      </c>
      <c r="O77" s="43">
        <f>I77*0.21</f>
        <v>0</v>
      </c>
      <c r="P77">
        <v>3</v>
      </c>
    </row>
    <row r="78">
      <c r="A78" s="36" t="s">
        <v>74</v>
      </c>
      <c r="B78" s="44"/>
      <c r="C78" s="45"/>
      <c r="D78" s="45"/>
      <c r="E78" s="46"/>
      <c r="F78" s="45"/>
      <c r="G78" s="45"/>
      <c r="H78" s="45"/>
      <c r="I78" s="45"/>
      <c r="J78" s="47"/>
    </row>
    <row r="79" ht="72">
      <c r="A79" s="36" t="s">
        <v>75</v>
      </c>
      <c r="B79" s="44"/>
      <c r="C79" s="45"/>
      <c r="D79" s="45"/>
      <c r="E79" s="48" t="s">
        <v>682</v>
      </c>
      <c r="F79" s="45"/>
      <c r="G79" s="45"/>
      <c r="H79" s="45"/>
      <c r="I79" s="45"/>
      <c r="J79" s="47"/>
    </row>
    <row r="80" ht="100.8">
      <c r="A80" s="36" t="s">
        <v>77</v>
      </c>
      <c r="B80" s="44"/>
      <c r="C80" s="45"/>
      <c r="D80" s="45"/>
      <c r="E80" s="38" t="s">
        <v>683</v>
      </c>
      <c r="F80" s="45"/>
      <c r="G80" s="45"/>
      <c r="H80" s="45"/>
      <c r="I80" s="45"/>
      <c r="J80" s="47"/>
    </row>
    <row r="81">
      <c r="A81" s="30" t="s">
        <v>65</v>
      </c>
      <c r="B81" s="31"/>
      <c r="C81" s="32" t="s">
        <v>519</v>
      </c>
      <c r="D81" s="33"/>
      <c r="E81" s="30" t="s">
        <v>520</v>
      </c>
      <c r="F81" s="33"/>
      <c r="G81" s="33"/>
      <c r="H81" s="33"/>
      <c r="I81" s="34">
        <f>SUMIFS(I82:I97,A82:A97,"P")</f>
        <v>0</v>
      </c>
      <c r="J81" s="35"/>
    </row>
    <row r="82" ht="28.8">
      <c r="A82" s="36" t="s">
        <v>68</v>
      </c>
      <c r="B82" s="36">
        <v>18</v>
      </c>
      <c r="C82" s="37" t="s">
        <v>684</v>
      </c>
      <c r="D82" s="36" t="s">
        <v>70</v>
      </c>
      <c r="E82" s="38" t="s">
        <v>685</v>
      </c>
      <c r="F82" s="39" t="s">
        <v>72</v>
      </c>
      <c r="G82" s="40">
        <v>8.0999999999999996</v>
      </c>
      <c r="H82" s="41">
        <v>0</v>
      </c>
      <c r="I82" s="42">
        <f>ROUND(G82*H82,P4)</f>
        <v>0</v>
      </c>
      <c r="J82" s="39" t="s">
        <v>73</v>
      </c>
      <c r="O82" s="43">
        <f>I82*0.21</f>
        <v>0</v>
      </c>
      <c r="P82">
        <v>3</v>
      </c>
    </row>
    <row r="83">
      <c r="A83" s="36" t="s">
        <v>74</v>
      </c>
      <c r="B83" s="44"/>
      <c r="C83" s="45"/>
      <c r="D83" s="45"/>
      <c r="E83" s="38" t="s">
        <v>686</v>
      </c>
      <c r="F83" s="45"/>
      <c r="G83" s="45"/>
      <c r="H83" s="45"/>
      <c r="I83" s="45"/>
      <c r="J83" s="47"/>
    </row>
    <row r="84">
      <c r="A84" s="36" t="s">
        <v>75</v>
      </c>
      <c r="B84" s="44"/>
      <c r="C84" s="45"/>
      <c r="D84" s="45"/>
      <c r="E84" s="48" t="s">
        <v>687</v>
      </c>
      <c r="F84" s="45"/>
      <c r="G84" s="45"/>
      <c r="H84" s="45"/>
      <c r="I84" s="45"/>
      <c r="J84" s="47"/>
    </row>
    <row r="85" ht="331.2">
      <c r="A85" s="36" t="s">
        <v>77</v>
      </c>
      <c r="B85" s="44"/>
      <c r="C85" s="45"/>
      <c r="D85" s="45"/>
      <c r="E85" s="38" t="s">
        <v>688</v>
      </c>
      <c r="F85" s="45"/>
      <c r="G85" s="45"/>
      <c r="H85" s="45"/>
      <c r="I85" s="45"/>
      <c r="J85" s="47"/>
    </row>
    <row r="86">
      <c r="A86" s="36" t="s">
        <v>68</v>
      </c>
      <c r="B86" s="36">
        <v>19</v>
      </c>
      <c r="C86" s="37" t="s">
        <v>689</v>
      </c>
      <c r="D86" s="36" t="s">
        <v>70</v>
      </c>
      <c r="E86" s="38" t="s">
        <v>690</v>
      </c>
      <c r="F86" s="39" t="s">
        <v>270</v>
      </c>
      <c r="G86" s="40">
        <v>39.689999999999998</v>
      </c>
      <c r="H86" s="41">
        <v>0</v>
      </c>
      <c r="I86" s="42">
        <f>ROUND(G86*H86,P4)</f>
        <v>0</v>
      </c>
      <c r="J86" s="39" t="s">
        <v>73</v>
      </c>
      <c r="O86" s="43">
        <f>I86*0.21</f>
        <v>0</v>
      </c>
      <c r="P86">
        <v>3</v>
      </c>
    </row>
    <row r="87">
      <c r="A87" s="36" t="s">
        <v>74</v>
      </c>
      <c r="B87" s="44"/>
      <c r="C87" s="45"/>
      <c r="D87" s="45"/>
      <c r="E87" s="38" t="s">
        <v>691</v>
      </c>
      <c r="F87" s="45"/>
      <c r="G87" s="45"/>
      <c r="H87" s="45"/>
      <c r="I87" s="45"/>
      <c r="J87" s="47"/>
    </row>
    <row r="88" ht="43.2">
      <c r="A88" s="36" t="s">
        <v>75</v>
      </c>
      <c r="B88" s="44"/>
      <c r="C88" s="45"/>
      <c r="D88" s="45"/>
      <c r="E88" s="48" t="s">
        <v>692</v>
      </c>
      <c r="F88" s="45"/>
      <c r="G88" s="45"/>
      <c r="H88" s="45"/>
      <c r="I88" s="45"/>
      <c r="J88" s="47"/>
    </row>
    <row r="89" ht="216">
      <c r="A89" s="36" t="s">
        <v>77</v>
      </c>
      <c r="B89" s="44"/>
      <c r="C89" s="45"/>
      <c r="D89" s="45"/>
      <c r="E89" s="38" t="s">
        <v>693</v>
      </c>
      <c r="F89" s="45"/>
      <c r="G89" s="45"/>
      <c r="H89" s="45"/>
      <c r="I89" s="45"/>
      <c r="J89" s="47"/>
    </row>
    <row r="90" ht="28.8">
      <c r="A90" s="36" t="s">
        <v>68</v>
      </c>
      <c r="B90" s="36">
        <v>20</v>
      </c>
      <c r="C90" s="37" t="s">
        <v>694</v>
      </c>
      <c r="D90" s="36" t="s">
        <v>70</v>
      </c>
      <c r="E90" s="38" t="s">
        <v>695</v>
      </c>
      <c r="F90" s="39" t="s">
        <v>270</v>
      </c>
      <c r="G90" s="40">
        <v>0.29399999999999998</v>
      </c>
      <c r="H90" s="41">
        <v>0</v>
      </c>
      <c r="I90" s="42">
        <f>ROUND(G90*H90,P4)</f>
        <v>0</v>
      </c>
      <c r="J90" s="39" t="s">
        <v>73</v>
      </c>
      <c r="O90" s="43">
        <f>I90*0.21</f>
        <v>0</v>
      </c>
      <c r="P90">
        <v>3</v>
      </c>
    </row>
    <row r="91" ht="28.8">
      <c r="A91" s="36" t="s">
        <v>74</v>
      </c>
      <c r="B91" s="44"/>
      <c r="C91" s="45"/>
      <c r="D91" s="45"/>
      <c r="E91" s="38" t="s">
        <v>696</v>
      </c>
      <c r="F91" s="45"/>
      <c r="G91" s="45"/>
      <c r="H91" s="45"/>
      <c r="I91" s="45"/>
      <c r="J91" s="47"/>
    </row>
    <row r="92" ht="43.2">
      <c r="A92" s="36" t="s">
        <v>75</v>
      </c>
      <c r="B92" s="44"/>
      <c r="C92" s="45"/>
      <c r="D92" s="45"/>
      <c r="E92" s="48" t="s">
        <v>697</v>
      </c>
      <c r="F92" s="45"/>
      <c r="G92" s="45"/>
      <c r="H92" s="45"/>
      <c r="I92" s="45"/>
      <c r="J92" s="47"/>
    </row>
    <row r="93" ht="216">
      <c r="A93" s="36" t="s">
        <v>77</v>
      </c>
      <c r="B93" s="44"/>
      <c r="C93" s="45"/>
      <c r="D93" s="45"/>
      <c r="E93" s="38" t="s">
        <v>693</v>
      </c>
      <c r="F93" s="45"/>
      <c r="G93" s="45"/>
      <c r="H93" s="45"/>
      <c r="I93" s="45"/>
      <c r="J93" s="47"/>
    </row>
    <row r="94" ht="28.8">
      <c r="A94" s="36" t="s">
        <v>68</v>
      </c>
      <c r="B94" s="36">
        <v>21</v>
      </c>
      <c r="C94" s="37" t="s">
        <v>698</v>
      </c>
      <c r="D94" s="36" t="s">
        <v>70</v>
      </c>
      <c r="E94" s="38" t="s">
        <v>699</v>
      </c>
      <c r="F94" s="39" t="s">
        <v>270</v>
      </c>
      <c r="G94" s="40">
        <v>0.29399999999999998</v>
      </c>
      <c r="H94" s="41">
        <v>0</v>
      </c>
      <c r="I94" s="42">
        <f>ROUND(G94*H94,P4)</f>
        <v>0</v>
      </c>
      <c r="J94" s="39" t="s">
        <v>73</v>
      </c>
      <c r="O94" s="43">
        <f>I94*0.21</f>
        <v>0</v>
      </c>
      <c r="P94">
        <v>3</v>
      </c>
    </row>
    <row r="95" ht="28.8">
      <c r="A95" s="36" t="s">
        <v>74</v>
      </c>
      <c r="B95" s="44"/>
      <c r="C95" s="45"/>
      <c r="D95" s="45"/>
      <c r="E95" s="38" t="s">
        <v>700</v>
      </c>
      <c r="F95" s="45"/>
      <c r="G95" s="45"/>
      <c r="H95" s="45"/>
      <c r="I95" s="45"/>
      <c r="J95" s="47"/>
    </row>
    <row r="96" ht="43.2">
      <c r="A96" s="36" t="s">
        <v>75</v>
      </c>
      <c r="B96" s="44"/>
      <c r="C96" s="45"/>
      <c r="D96" s="45"/>
      <c r="E96" s="48" t="s">
        <v>697</v>
      </c>
      <c r="F96" s="45"/>
      <c r="G96" s="45"/>
      <c r="H96" s="45"/>
      <c r="I96" s="45"/>
      <c r="J96" s="47"/>
    </row>
    <row r="97" ht="187.2">
      <c r="A97" s="36" t="s">
        <v>77</v>
      </c>
      <c r="B97" s="44"/>
      <c r="C97" s="45"/>
      <c r="D97" s="45"/>
      <c r="E97" s="38" t="s">
        <v>701</v>
      </c>
      <c r="F97" s="45"/>
      <c r="G97" s="45"/>
      <c r="H97" s="45"/>
      <c r="I97" s="45"/>
      <c r="J97" s="47"/>
    </row>
    <row r="98">
      <c r="A98" s="30" t="s">
        <v>65</v>
      </c>
      <c r="B98" s="31"/>
      <c r="C98" s="32" t="s">
        <v>427</v>
      </c>
      <c r="D98" s="33"/>
      <c r="E98" s="30" t="s">
        <v>428</v>
      </c>
      <c r="F98" s="33"/>
      <c r="G98" s="33"/>
      <c r="H98" s="33"/>
      <c r="I98" s="34">
        <f>SUMIFS(I99:I122,A99:A122,"P")</f>
        <v>0</v>
      </c>
      <c r="J98" s="35"/>
    </row>
    <row r="99">
      <c r="A99" s="36" t="s">
        <v>68</v>
      </c>
      <c r="B99" s="36">
        <v>22</v>
      </c>
      <c r="C99" s="37" t="s">
        <v>702</v>
      </c>
      <c r="D99" s="36" t="s">
        <v>70</v>
      </c>
      <c r="E99" s="38" t="s">
        <v>703</v>
      </c>
      <c r="F99" s="39" t="s">
        <v>91</v>
      </c>
      <c r="G99" s="40">
        <v>53</v>
      </c>
      <c r="H99" s="41">
        <v>0</v>
      </c>
      <c r="I99" s="42">
        <f>ROUND(G99*H99,P4)</f>
        <v>0</v>
      </c>
      <c r="J99" s="39" t="s">
        <v>73</v>
      </c>
      <c r="O99" s="43">
        <f>I99*0.21</f>
        <v>0</v>
      </c>
      <c r="P99">
        <v>3</v>
      </c>
    </row>
    <row r="100">
      <c r="A100" s="36" t="s">
        <v>74</v>
      </c>
      <c r="B100" s="44"/>
      <c r="C100" s="45"/>
      <c r="D100" s="45"/>
      <c r="E100" s="46"/>
      <c r="F100" s="45"/>
      <c r="G100" s="45"/>
      <c r="H100" s="45"/>
      <c r="I100" s="45"/>
      <c r="J100" s="47"/>
    </row>
    <row r="101">
      <c r="A101" s="36" t="s">
        <v>75</v>
      </c>
      <c r="B101" s="44"/>
      <c r="C101" s="45"/>
      <c r="D101" s="45"/>
      <c r="E101" s="48" t="s">
        <v>704</v>
      </c>
      <c r="F101" s="45"/>
      <c r="G101" s="45"/>
      <c r="H101" s="45"/>
      <c r="I101" s="45"/>
      <c r="J101" s="47"/>
    </row>
    <row r="102" ht="86.4">
      <c r="A102" s="36" t="s">
        <v>77</v>
      </c>
      <c r="B102" s="44"/>
      <c r="C102" s="45"/>
      <c r="D102" s="45"/>
      <c r="E102" s="38" t="s">
        <v>705</v>
      </c>
      <c r="F102" s="45"/>
      <c r="G102" s="45"/>
      <c r="H102" s="45"/>
      <c r="I102" s="45"/>
      <c r="J102" s="47"/>
    </row>
    <row r="103" ht="28.8">
      <c r="A103" s="36" t="s">
        <v>68</v>
      </c>
      <c r="B103" s="36">
        <v>23</v>
      </c>
      <c r="C103" s="37" t="s">
        <v>706</v>
      </c>
      <c r="D103" s="36" t="s">
        <v>70</v>
      </c>
      <c r="E103" s="38" t="s">
        <v>707</v>
      </c>
      <c r="F103" s="39" t="s">
        <v>91</v>
      </c>
      <c r="G103" s="40">
        <v>56.200000000000003</v>
      </c>
      <c r="H103" s="41">
        <v>0</v>
      </c>
      <c r="I103" s="42">
        <f>ROUND(G103*H103,P4)</f>
        <v>0</v>
      </c>
      <c r="J103" s="39" t="s">
        <v>73</v>
      </c>
      <c r="O103" s="43">
        <f>I103*0.21</f>
        <v>0</v>
      </c>
      <c r="P103">
        <v>3</v>
      </c>
    </row>
    <row r="104">
      <c r="A104" s="36" t="s">
        <v>74</v>
      </c>
      <c r="B104" s="44"/>
      <c r="C104" s="45"/>
      <c r="D104" s="45"/>
      <c r="E104" s="38" t="s">
        <v>708</v>
      </c>
      <c r="F104" s="45"/>
      <c r="G104" s="45"/>
      <c r="H104" s="45"/>
      <c r="I104" s="45"/>
      <c r="J104" s="47"/>
    </row>
    <row r="105">
      <c r="A105" s="36" t="s">
        <v>75</v>
      </c>
      <c r="B105" s="44"/>
      <c r="C105" s="45"/>
      <c r="D105" s="45"/>
      <c r="E105" s="48" t="s">
        <v>709</v>
      </c>
      <c r="F105" s="45"/>
      <c r="G105" s="45"/>
      <c r="H105" s="45"/>
      <c r="I105" s="45"/>
      <c r="J105" s="47"/>
    </row>
    <row r="106" ht="100.8">
      <c r="A106" s="36" t="s">
        <v>77</v>
      </c>
      <c r="B106" s="44"/>
      <c r="C106" s="45"/>
      <c r="D106" s="45"/>
      <c r="E106" s="38" t="s">
        <v>710</v>
      </c>
      <c r="F106" s="45"/>
      <c r="G106" s="45"/>
      <c r="H106" s="45"/>
      <c r="I106" s="45"/>
      <c r="J106" s="47"/>
    </row>
    <row r="107">
      <c r="A107" s="36" t="s">
        <v>68</v>
      </c>
      <c r="B107" s="36">
        <v>24</v>
      </c>
      <c r="C107" s="37" t="s">
        <v>711</v>
      </c>
      <c r="D107" s="36" t="s">
        <v>70</v>
      </c>
      <c r="E107" s="38" t="s">
        <v>712</v>
      </c>
      <c r="F107" s="39" t="s">
        <v>91</v>
      </c>
      <c r="G107" s="40">
        <v>1</v>
      </c>
      <c r="H107" s="41">
        <v>0</v>
      </c>
      <c r="I107" s="42">
        <f>ROUND(G107*H107,P4)</f>
        <v>0</v>
      </c>
      <c r="J107" s="39" t="s">
        <v>73</v>
      </c>
      <c r="O107" s="43">
        <f>I107*0.21</f>
        <v>0</v>
      </c>
      <c r="P107">
        <v>3</v>
      </c>
    </row>
    <row r="108">
      <c r="A108" s="36" t="s">
        <v>74</v>
      </c>
      <c r="B108" s="44"/>
      <c r="C108" s="45"/>
      <c r="D108" s="45"/>
      <c r="E108" s="46" t="s">
        <v>70</v>
      </c>
      <c r="F108" s="45"/>
      <c r="G108" s="45"/>
      <c r="H108" s="45"/>
      <c r="I108" s="45"/>
      <c r="J108" s="47"/>
    </row>
    <row r="109">
      <c r="A109" s="36" t="s">
        <v>75</v>
      </c>
      <c r="B109" s="44"/>
      <c r="C109" s="45"/>
      <c r="D109" s="45"/>
      <c r="E109" s="48" t="s">
        <v>241</v>
      </c>
      <c r="F109" s="45"/>
      <c r="G109" s="45"/>
      <c r="H109" s="45"/>
      <c r="I109" s="45"/>
      <c r="J109" s="47"/>
    </row>
    <row r="110" ht="201.6">
      <c r="A110" s="36" t="s">
        <v>77</v>
      </c>
      <c r="B110" s="44"/>
      <c r="C110" s="45"/>
      <c r="D110" s="45"/>
      <c r="E110" s="38" t="s">
        <v>713</v>
      </c>
      <c r="F110" s="45"/>
      <c r="G110" s="45"/>
      <c r="H110" s="45"/>
      <c r="I110" s="45"/>
      <c r="J110" s="47"/>
    </row>
    <row r="111">
      <c r="A111" s="36" t="s">
        <v>68</v>
      </c>
      <c r="B111" s="36">
        <v>25</v>
      </c>
      <c r="C111" s="37" t="s">
        <v>714</v>
      </c>
      <c r="D111" s="36" t="s">
        <v>70</v>
      </c>
      <c r="E111" s="38" t="s">
        <v>715</v>
      </c>
      <c r="F111" s="39" t="s">
        <v>72</v>
      </c>
      <c r="G111" s="40">
        <v>2.52</v>
      </c>
      <c r="H111" s="41">
        <v>0</v>
      </c>
      <c r="I111" s="42">
        <f>ROUND(G111*H111,P4)</f>
        <v>0</v>
      </c>
      <c r="J111" s="39" t="s">
        <v>73</v>
      </c>
      <c r="O111" s="43">
        <f>I111*0.21</f>
        <v>0</v>
      </c>
      <c r="P111">
        <v>3</v>
      </c>
    </row>
    <row r="112">
      <c r="A112" s="36" t="s">
        <v>74</v>
      </c>
      <c r="B112" s="44"/>
      <c r="C112" s="45"/>
      <c r="D112" s="45"/>
      <c r="E112" s="46" t="s">
        <v>70</v>
      </c>
      <c r="F112" s="45"/>
      <c r="G112" s="45"/>
      <c r="H112" s="45"/>
      <c r="I112" s="45"/>
      <c r="J112" s="47"/>
    </row>
    <row r="113">
      <c r="A113" s="36" t="s">
        <v>75</v>
      </c>
      <c r="B113" s="44"/>
      <c r="C113" s="45"/>
      <c r="D113" s="45"/>
      <c r="E113" s="48" t="s">
        <v>716</v>
      </c>
      <c r="F113" s="45"/>
      <c r="G113" s="45"/>
      <c r="H113" s="45"/>
      <c r="I113" s="45"/>
      <c r="J113" s="47"/>
    </row>
    <row r="114" ht="172.8">
      <c r="A114" s="36" t="s">
        <v>77</v>
      </c>
      <c r="B114" s="44"/>
      <c r="C114" s="45"/>
      <c r="D114" s="45"/>
      <c r="E114" s="38" t="s">
        <v>717</v>
      </c>
      <c r="F114" s="45"/>
      <c r="G114" s="45"/>
      <c r="H114" s="45"/>
      <c r="I114" s="45"/>
      <c r="J114" s="47"/>
    </row>
    <row r="115">
      <c r="A115" s="36" t="s">
        <v>68</v>
      </c>
      <c r="B115" s="36">
        <v>26</v>
      </c>
      <c r="C115" s="37" t="s">
        <v>718</v>
      </c>
      <c r="D115" s="36" t="s">
        <v>70</v>
      </c>
      <c r="E115" s="38" t="s">
        <v>719</v>
      </c>
      <c r="F115" s="39" t="s">
        <v>91</v>
      </c>
      <c r="G115" s="40">
        <v>2.2200000000000002</v>
      </c>
      <c r="H115" s="41">
        <v>0</v>
      </c>
      <c r="I115" s="42">
        <f>ROUND(G115*H115,P4)</f>
        <v>0</v>
      </c>
      <c r="J115" s="39" t="s">
        <v>73</v>
      </c>
      <c r="O115" s="43">
        <f>I115*0.21</f>
        <v>0</v>
      </c>
      <c r="P115">
        <v>3</v>
      </c>
    </row>
    <row r="116">
      <c r="A116" s="36" t="s">
        <v>74</v>
      </c>
      <c r="B116" s="44"/>
      <c r="C116" s="45"/>
      <c r="D116" s="45"/>
      <c r="E116" s="38" t="s">
        <v>720</v>
      </c>
      <c r="F116" s="45"/>
      <c r="G116" s="45"/>
      <c r="H116" s="45"/>
      <c r="I116" s="45"/>
      <c r="J116" s="47"/>
    </row>
    <row r="117">
      <c r="A117" s="36" t="s">
        <v>75</v>
      </c>
      <c r="B117" s="44"/>
      <c r="C117" s="45"/>
      <c r="D117" s="45"/>
      <c r="E117" s="48" t="s">
        <v>721</v>
      </c>
      <c r="F117" s="45"/>
      <c r="G117" s="45"/>
      <c r="H117" s="45"/>
      <c r="I117" s="45"/>
      <c r="J117" s="47"/>
    </row>
    <row r="118" ht="409.5">
      <c r="A118" s="36" t="s">
        <v>77</v>
      </c>
      <c r="B118" s="44"/>
      <c r="C118" s="45"/>
      <c r="D118" s="45"/>
      <c r="E118" s="38" t="s">
        <v>722</v>
      </c>
      <c r="F118" s="45"/>
      <c r="G118" s="45"/>
      <c r="H118" s="45"/>
      <c r="I118" s="45"/>
      <c r="J118" s="47"/>
    </row>
    <row r="119" ht="28.8">
      <c r="A119" s="36" t="s">
        <v>68</v>
      </c>
      <c r="B119" s="36">
        <v>27</v>
      </c>
      <c r="C119" s="37" t="s">
        <v>723</v>
      </c>
      <c r="D119" s="36" t="s">
        <v>70</v>
      </c>
      <c r="E119" s="38" t="s">
        <v>724</v>
      </c>
      <c r="F119" s="39" t="s">
        <v>91</v>
      </c>
      <c r="G119" s="40">
        <v>53</v>
      </c>
      <c r="H119" s="41">
        <v>0</v>
      </c>
      <c r="I119" s="42">
        <f>ROUND(G119*H119,P4)</f>
        <v>0</v>
      </c>
      <c r="J119" s="39" t="s">
        <v>73</v>
      </c>
      <c r="O119" s="43">
        <f>I119*0.21</f>
        <v>0</v>
      </c>
      <c r="P119">
        <v>3</v>
      </c>
    </row>
    <row r="120" ht="57.6">
      <c r="A120" s="36" t="s">
        <v>74</v>
      </c>
      <c r="B120" s="44"/>
      <c r="C120" s="45"/>
      <c r="D120" s="45"/>
      <c r="E120" s="38" t="s">
        <v>725</v>
      </c>
      <c r="F120" s="45"/>
      <c r="G120" s="45"/>
      <c r="H120" s="45"/>
      <c r="I120" s="45"/>
      <c r="J120" s="47"/>
    </row>
    <row r="121">
      <c r="A121" s="36" t="s">
        <v>75</v>
      </c>
      <c r="B121" s="44"/>
      <c r="C121" s="45"/>
      <c r="D121" s="45"/>
      <c r="E121" s="48" t="s">
        <v>726</v>
      </c>
      <c r="F121" s="45"/>
      <c r="G121" s="45"/>
      <c r="H121" s="45"/>
      <c r="I121" s="45"/>
      <c r="J121" s="47"/>
    </row>
    <row r="122" ht="259.2">
      <c r="A122" s="36" t="s">
        <v>77</v>
      </c>
      <c r="B122" s="44"/>
      <c r="C122" s="45"/>
      <c r="D122" s="45"/>
      <c r="E122" s="38" t="s">
        <v>727</v>
      </c>
      <c r="F122" s="45"/>
      <c r="G122" s="45"/>
      <c r="H122" s="45"/>
      <c r="I122" s="45"/>
      <c r="J122" s="47"/>
    </row>
    <row r="123">
      <c r="A123" s="30" t="s">
        <v>65</v>
      </c>
      <c r="B123" s="31"/>
      <c r="C123" s="32" t="s">
        <v>52</v>
      </c>
      <c r="D123" s="33"/>
      <c r="E123" s="30" t="s">
        <v>222</v>
      </c>
      <c r="F123" s="33"/>
      <c r="G123" s="33"/>
      <c r="H123" s="33"/>
      <c r="I123" s="34">
        <f>SUMIFS(I124:I131,A124:A131,"P")</f>
        <v>0</v>
      </c>
      <c r="J123" s="35"/>
    </row>
    <row r="124" ht="28.8">
      <c r="A124" s="36" t="s">
        <v>68</v>
      </c>
      <c r="B124" s="36">
        <v>28</v>
      </c>
      <c r="C124" s="37" t="s">
        <v>728</v>
      </c>
      <c r="D124" s="36" t="s">
        <v>70</v>
      </c>
      <c r="E124" s="38" t="s">
        <v>729</v>
      </c>
      <c r="F124" s="39" t="s">
        <v>225</v>
      </c>
      <c r="G124" s="40">
        <v>523.51199999999994</v>
      </c>
      <c r="H124" s="41">
        <v>0</v>
      </c>
      <c r="I124" s="42">
        <f>ROUND(G124*H124,P4)</f>
        <v>0</v>
      </c>
      <c r="J124" s="39" t="s">
        <v>73</v>
      </c>
      <c r="O124" s="43">
        <f>I124*0.21</f>
        <v>0</v>
      </c>
      <c r="P124">
        <v>3</v>
      </c>
    </row>
    <row r="125">
      <c r="A125" s="36" t="s">
        <v>74</v>
      </c>
      <c r="B125" s="44"/>
      <c r="C125" s="45"/>
      <c r="D125" s="45"/>
      <c r="E125" s="46"/>
      <c r="F125" s="45"/>
      <c r="G125" s="45"/>
      <c r="H125" s="45"/>
      <c r="I125" s="45"/>
      <c r="J125" s="47"/>
    </row>
    <row r="126" ht="43.2">
      <c r="A126" s="36" t="s">
        <v>75</v>
      </c>
      <c r="B126" s="44"/>
      <c r="C126" s="45"/>
      <c r="D126" s="45"/>
      <c r="E126" s="48" t="s">
        <v>730</v>
      </c>
      <c r="F126" s="45"/>
      <c r="G126" s="45"/>
      <c r="H126" s="45"/>
      <c r="I126" s="45"/>
      <c r="J126" s="47"/>
    </row>
    <row r="127" ht="187.2">
      <c r="A127" s="36" t="s">
        <v>77</v>
      </c>
      <c r="B127" s="44"/>
      <c r="C127" s="45"/>
      <c r="D127" s="45"/>
      <c r="E127" s="38" t="s">
        <v>731</v>
      </c>
      <c r="F127" s="45"/>
      <c r="G127" s="45"/>
      <c r="H127" s="45"/>
      <c r="I127" s="45"/>
      <c r="J127" s="47"/>
    </row>
    <row r="128" ht="28.8">
      <c r="A128" s="36" t="s">
        <v>68</v>
      </c>
      <c r="B128" s="36">
        <v>29</v>
      </c>
      <c r="C128" s="37" t="s">
        <v>732</v>
      </c>
      <c r="D128" s="36" t="s">
        <v>70</v>
      </c>
      <c r="E128" s="38" t="s">
        <v>733</v>
      </c>
      <c r="F128" s="39" t="s">
        <v>225</v>
      </c>
      <c r="G128" s="40">
        <v>6.2999999999999998</v>
      </c>
      <c r="H128" s="41">
        <v>0</v>
      </c>
      <c r="I128" s="42">
        <f>ROUND(G128*H128,P4)</f>
        <v>0</v>
      </c>
      <c r="J128" s="39" t="s">
        <v>73</v>
      </c>
      <c r="O128" s="43">
        <f>I128*0.21</f>
        <v>0</v>
      </c>
      <c r="P128">
        <v>3</v>
      </c>
    </row>
    <row r="129">
      <c r="A129" s="36" t="s">
        <v>74</v>
      </c>
      <c r="B129" s="44"/>
      <c r="C129" s="45"/>
      <c r="D129" s="45"/>
      <c r="E129" s="46"/>
      <c r="F129" s="45"/>
      <c r="G129" s="45"/>
      <c r="H129" s="45"/>
      <c r="I129" s="45"/>
      <c r="J129" s="47"/>
    </row>
    <row r="130" ht="43.2">
      <c r="A130" s="36" t="s">
        <v>75</v>
      </c>
      <c r="B130" s="44"/>
      <c r="C130" s="45"/>
      <c r="D130" s="45"/>
      <c r="E130" s="48" t="s">
        <v>734</v>
      </c>
      <c r="F130" s="45"/>
      <c r="G130" s="45"/>
      <c r="H130" s="45"/>
      <c r="I130" s="45"/>
      <c r="J130" s="47"/>
    </row>
    <row r="131" ht="187.2">
      <c r="A131" s="36" t="s">
        <v>77</v>
      </c>
      <c r="B131" s="49"/>
      <c r="C131" s="50"/>
      <c r="D131" s="50"/>
      <c r="E131" s="38" t="s">
        <v>735</v>
      </c>
      <c r="F131" s="50"/>
      <c r="G131" s="50"/>
      <c r="H131" s="50"/>
      <c r="I131" s="50"/>
      <c r="J131" s="51"/>
    </row>
  </sheetData>
  <sheetProtection sheet="1" objects="1" scenarios="1" spinCount="100000" saltValue="KI4jj/Ft1xyaqcVF6WvsPUgDKriAG8Wjmm0zGy96Yqws5kL3fTdgoZqagG6YvzZnadYjtCRWbu4K3MStxUoCIw==" hashValue="GN46rO+7Supe59Kum54eEmWMhK+OR6AujwsPEj2RVvD3qKejpjlJB9cSSG/xal8arRON//jj9Dh6CX0fxi4lrA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31</v>
      </c>
      <c r="I3" s="24">
        <f>SUMIFS(I8:I114,A8:A114,"SD")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31</v>
      </c>
      <c r="D4" s="21"/>
      <c r="E4" s="22" t="s">
        <v>32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531</v>
      </c>
      <c r="D8" s="33"/>
      <c r="E8" s="30" t="s">
        <v>532</v>
      </c>
      <c r="F8" s="33"/>
      <c r="G8" s="33"/>
      <c r="H8" s="33"/>
      <c r="I8" s="34">
        <f>SUMIFS(I9:I20,A9:A20,"P")</f>
        <v>0</v>
      </c>
      <c r="J8" s="35"/>
    </row>
    <row r="9">
      <c r="A9" s="36" t="s">
        <v>68</v>
      </c>
      <c r="B9" s="36">
        <v>1</v>
      </c>
      <c r="C9" s="37" t="s">
        <v>537</v>
      </c>
      <c r="D9" s="36" t="s">
        <v>70</v>
      </c>
      <c r="E9" s="38" t="s">
        <v>538</v>
      </c>
      <c r="F9" s="39" t="s">
        <v>99</v>
      </c>
      <c r="G9" s="40">
        <v>1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 ht="28.8">
      <c r="A10" s="36" t="s">
        <v>74</v>
      </c>
      <c r="B10" s="44"/>
      <c r="C10" s="45"/>
      <c r="D10" s="45"/>
      <c r="E10" s="38" t="s">
        <v>539</v>
      </c>
      <c r="F10" s="45"/>
      <c r="G10" s="45"/>
      <c r="H10" s="45"/>
      <c r="I10" s="45"/>
      <c r="J10" s="47"/>
    </row>
    <row r="11">
      <c r="A11" s="36" t="s">
        <v>75</v>
      </c>
      <c r="B11" s="44"/>
      <c r="C11" s="45"/>
      <c r="D11" s="45"/>
      <c r="E11" s="48" t="s">
        <v>615</v>
      </c>
      <c r="F11" s="45"/>
      <c r="G11" s="45"/>
      <c r="H11" s="45"/>
      <c r="I11" s="45"/>
      <c r="J11" s="47"/>
    </row>
    <row r="12">
      <c r="A12" s="36" t="s">
        <v>77</v>
      </c>
      <c r="B12" s="44"/>
      <c r="C12" s="45"/>
      <c r="D12" s="45"/>
      <c r="E12" s="38" t="s">
        <v>540</v>
      </c>
      <c r="F12" s="45"/>
      <c r="G12" s="45"/>
      <c r="H12" s="45"/>
      <c r="I12" s="45"/>
      <c r="J12" s="47"/>
    </row>
    <row r="13">
      <c r="A13" s="36" t="s">
        <v>68</v>
      </c>
      <c r="B13" s="36">
        <v>2</v>
      </c>
      <c r="C13" s="37" t="s">
        <v>616</v>
      </c>
      <c r="D13" s="36" t="s">
        <v>70</v>
      </c>
      <c r="E13" s="38" t="s">
        <v>617</v>
      </c>
      <c r="F13" s="39" t="s">
        <v>99</v>
      </c>
      <c r="G13" s="40">
        <v>4</v>
      </c>
      <c r="H13" s="41">
        <v>0</v>
      </c>
      <c r="I13" s="42">
        <f>ROUND(G13*H13,P4)</f>
        <v>0</v>
      </c>
      <c r="J13" s="39" t="s">
        <v>73</v>
      </c>
      <c r="O13" s="43">
        <f>I13*0.21</f>
        <v>0</v>
      </c>
      <c r="P13">
        <v>3</v>
      </c>
    </row>
    <row r="14">
      <c r="A14" s="36" t="s">
        <v>74</v>
      </c>
      <c r="B14" s="44"/>
      <c r="C14" s="45"/>
      <c r="D14" s="45"/>
      <c r="E14" s="38" t="s">
        <v>618</v>
      </c>
      <c r="F14" s="45"/>
      <c r="G14" s="45"/>
      <c r="H14" s="45"/>
      <c r="I14" s="45"/>
      <c r="J14" s="47"/>
    </row>
    <row r="15">
      <c r="A15" s="36" t="s">
        <v>75</v>
      </c>
      <c r="B15" s="44"/>
      <c r="C15" s="45"/>
      <c r="D15" s="45"/>
      <c r="E15" s="48" t="s">
        <v>594</v>
      </c>
      <c r="F15" s="45"/>
      <c r="G15" s="45"/>
      <c r="H15" s="45"/>
      <c r="I15" s="45"/>
      <c r="J15" s="47"/>
    </row>
    <row r="16">
      <c r="A16" s="36" t="s">
        <v>77</v>
      </c>
      <c r="B16" s="44"/>
      <c r="C16" s="45"/>
      <c r="D16" s="45"/>
      <c r="E16" s="38" t="s">
        <v>619</v>
      </c>
      <c r="F16" s="45"/>
      <c r="G16" s="45"/>
      <c r="H16" s="45"/>
      <c r="I16" s="45"/>
      <c r="J16" s="47"/>
    </row>
    <row r="17">
      <c r="A17" s="36" t="s">
        <v>68</v>
      </c>
      <c r="B17" s="36">
        <v>3</v>
      </c>
      <c r="C17" s="37" t="s">
        <v>541</v>
      </c>
      <c r="D17" s="36" t="s">
        <v>70</v>
      </c>
      <c r="E17" s="38" t="s">
        <v>542</v>
      </c>
      <c r="F17" s="39" t="s">
        <v>175</v>
      </c>
      <c r="G17" s="40">
        <v>1</v>
      </c>
      <c r="H17" s="41">
        <v>0</v>
      </c>
      <c r="I17" s="42">
        <f>ROUND(G17*H17,P4)</f>
        <v>0</v>
      </c>
      <c r="J17" s="39" t="s">
        <v>73</v>
      </c>
      <c r="O17" s="43">
        <f>I17*0.21</f>
        <v>0</v>
      </c>
      <c r="P17">
        <v>3</v>
      </c>
    </row>
    <row r="18">
      <c r="A18" s="36" t="s">
        <v>74</v>
      </c>
      <c r="B18" s="44"/>
      <c r="C18" s="45"/>
      <c r="D18" s="45"/>
      <c r="E18" s="46" t="s">
        <v>70</v>
      </c>
      <c r="F18" s="45"/>
      <c r="G18" s="45"/>
      <c r="H18" s="45"/>
      <c r="I18" s="45"/>
      <c r="J18" s="47"/>
    </row>
    <row r="19">
      <c r="A19" s="36" t="s">
        <v>75</v>
      </c>
      <c r="B19" s="44"/>
      <c r="C19" s="45"/>
      <c r="D19" s="45"/>
      <c r="E19" s="48" t="s">
        <v>620</v>
      </c>
      <c r="F19" s="45"/>
      <c r="G19" s="45"/>
      <c r="H19" s="45"/>
      <c r="I19" s="45"/>
      <c r="J19" s="47"/>
    </row>
    <row r="20">
      <c r="A20" s="36" t="s">
        <v>77</v>
      </c>
      <c r="B20" s="44"/>
      <c r="C20" s="45"/>
      <c r="D20" s="45"/>
      <c r="E20" s="38" t="s">
        <v>544</v>
      </c>
      <c r="F20" s="45"/>
      <c r="G20" s="45"/>
      <c r="H20" s="45"/>
      <c r="I20" s="45"/>
      <c r="J20" s="47"/>
    </row>
    <row r="21">
      <c r="A21" s="30" t="s">
        <v>65</v>
      </c>
      <c r="B21" s="31"/>
      <c r="C21" s="32" t="s">
        <v>66</v>
      </c>
      <c r="D21" s="33"/>
      <c r="E21" s="30" t="s">
        <v>67</v>
      </c>
      <c r="F21" s="33"/>
      <c r="G21" s="33"/>
      <c r="H21" s="33"/>
      <c r="I21" s="34">
        <f>SUMIFS(I22:I41,A22:A41,"P")</f>
        <v>0</v>
      </c>
      <c r="J21" s="35"/>
    </row>
    <row r="22">
      <c r="A22" s="36" t="s">
        <v>68</v>
      </c>
      <c r="B22" s="36">
        <v>4</v>
      </c>
      <c r="C22" s="37" t="s">
        <v>626</v>
      </c>
      <c r="D22" s="36" t="s">
        <v>70</v>
      </c>
      <c r="E22" s="38" t="s">
        <v>627</v>
      </c>
      <c r="F22" s="39" t="s">
        <v>72</v>
      </c>
      <c r="G22" s="40">
        <v>64.575000000000003</v>
      </c>
      <c r="H22" s="41">
        <v>0</v>
      </c>
      <c r="I22" s="42">
        <f>ROUND(G22*H22,P4)</f>
        <v>0</v>
      </c>
      <c r="J22" s="39" t="s">
        <v>73</v>
      </c>
      <c r="O22" s="43">
        <f>I22*0.21</f>
        <v>0</v>
      </c>
      <c r="P22">
        <v>3</v>
      </c>
    </row>
    <row r="23">
      <c r="A23" s="36" t="s">
        <v>74</v>
      </c>
      <c r="B23" s="44"/>
      <c r="C23" s="45"/>
      <c r="D23" s="45"/>
      <c r="E23" s="38" t="s">
        <v>628</v>
      </c>
      <c r="F23" s="45"/>
      <c r="G23" s="45"/>
      <c r="H23" s="45"/>
      <c r="I23" s="45"/>
      <c r="J23" s="47"/>
    </row>
    <row r="24" ht="28.8">
      <c r="A24" s="36" t="s">
        <v>75</v>
      </c>
      <c r="B24" s="44"/>
      <c r="C24" s="45"/>
      <c r="D24" s="45"/>
      <c r="E24" s="48" t="s">
        <v>736</v>
      </c>
      <c r="F24" s="45"/>
      <c r="G24" s="45"/>
      <c r="H24" s="45"/>
      <c r="I24" s="45"/>
      <c r="J24" s="47"/>
    </row>
    <row r="25" ht="409.5">
      <c r="A25" s="36" t="s">
        <v>77</v>
      </c>
      <c r="B25" s="44"/>
      <c r="C25" s="45"/>
      <c r="D25" s="45"/>
      <c r="E25" s="38" t="s">
        <v>737</v>
      </c>
      <c r="F25" s="45"/>
      <c r="G25" s="45"/>
      <c r="H25" s="45"/>
      <c r="I25" s="45"/>
      <c r="J25" s="47"/>
    </row>
    <row r="26">
      <c r="A26" s="36" t="s">
        <v>68</v>
      </c>
      <c r="B26" s="36">
        <v>5</v>
      </c>
      <c r="C26" s="37" t="s">
        <v>69</v>
      </c>
      <c r="D26" s="36" t="s">
        <v>70</v>
      </c>
      <c r="E26" s="38" t="s">
        <v>71</v>
      </c>
      <c r="F26" s="39" t="s">
        <v>72</v>
      </c>
      <c r="G26" s="40">
        <v>2.8050000000000002</v>
      </c>
      <c r="H26" s="41">
        <v>0</v>
      </c>
      <c r="I26" s="42">
        <f>ROUND(G26*H26,P4)</f>
        <v>0</v>
      </c>
      <c r="J26" s="39" t="s">
        <v>73</v>
      </c>
      <c r="O26" s="43">
        <f>I26*0.21</f>
        <v>0</v>
      </c>
      <c r="P26">
        <v>3</v>
      </c>
    </row>
    <row r="27">
      <c r="A27" s="36" t="s">
        <v>74</v>
      </c>
      <c r="B27" s="44"/>
      <c r="C27" s="45"/>
      <c r="D27" s="45"/>
      <c r="E27" s="38" t="s">
        <v>631</v>
      </c>
      <c r="F27" s="45"/>
      <c r="G27" s="45"/>
      <c r="H27" s="45"/>
      <c r="I27" s="45"/>
      <c r="J27" s="47"/>
    </row>
    <row r="28">
      <c r="A28" s="36" t="s">
        <v>75</v>
      </c>
      <c r="B28" s="44"/>
      <c r="C28" s="45"/>
      <c r="D28" s="45"/>
      <c r="E28" s="48" t="s">
        <v>738</v>
      </c>
      <c r="F28" s="45"/>
      <c r="G28" s="45"/>
      <c r="H28" s="45"/>
      <c r="I28" s="45"/>
      <c r="J28" s="47"/>
    </row>
    <row r="29" ht="409.5">
      <c r="A29" s="36" t="s">
        <v>77</v>
      </c>
      <c r="B29" s="44"/>
      <c r="C29" s="45"/>
      <c r="D29" s="45"/>
      <c r="E29" s="38" t="s">
        <v>78</v>
      </c>
      <c r="F29" s="45"/>
      <c r="G29" s="45"/>
      <c r="H29" s="45"/>
      <c r="I29" s="45"/>
      <c r="J29" s="47"/>
    </row>
    <row r="30">
      <c r="A30" s="36" t="s">
        <v>68</v>
      </c>
      <c r="B30" s="36">
        <v>6</v>
      </c>
      <c r="C30" s="37" t="s">
        <v>643</v>
      </c>
      <c r="D30" s="36" t="s">
        <v>70</v>
      </c>
      <c r="E30" s="38" t="s">
        <v>644</v>
      </c>
      <c r="F30" s="39" t="s">
        <v>270</v>
      </c>
      <c r="G30" s="40">
        <v>265.35000000000002</v>
      </c>
      <c r="H30" s="41">
        <v>0</v>
      </c>
      <c r="I30" s="42">
        <f>ROUND(G30*H30,P4)</f>
        <v>0</v>
      </c>
      <c r="J30" s="39" t="s">
        <v>73</v>
      </c>
      <c r="O30" s="43">
        <f>I30*0.21</f>
        <v>0</v>
      </c>
      <c r="P30">
        <v>3</v>
      </c>
    </row>
    <row r="31">
      <c r="A31" s="36" t="s">
        <v>74</v>
      </c>
      <c r="B31" s="44"/>
      <c r="C31" s="45"/>
      <c r="D31" s="45"/>
      <c r="E31" s="38" t="s">
        <v>645</v>
      </c>
      <c r="F31" s="45"/>
      <c r="G31" s="45"/>
      <c r="H31" s="45"/>
      <c r="I31" s="45"/>
      <c r="J31" s="47"/>
    </row>
    <row r="32">
      <c r="A32" s="36" t="s">
        <v>75</v>
      </c>
      <c r="B32" s="44"/>
      <c r="C32" s="45"/>
      <c r="D32" s="45"/>
      <c r="E32" s="48" t="s">
        <v>739</v>
      </c>
      <c r="F32" s="45"/>
      <c r="G32" s="45"/>
      <c r="H32" s="45"/>
      <c r="I32" s="45"/>
      <c r="J32" s="47"/>
    </row>
    <row r="33" ht="72">
      <c r="A33" s="36" t="s">
        <v>77</v>
      </c>
      <c r="B33" s="44"/>
      <c r="C33" s="45"/>
      <c r="D33" s="45"/>
      <c r="E33" s="38" t="s">
        <v>740</v>
      </c>
      <c r="F33" s="45"/>
      <c r="G33" s="45"/>
      <c r="H33" s="45"/>
      <c r="I33" s="45"/>
      <c r="J33" s="47"/>
    </row>
    <row r="34">
      <c r="A34" s="36" t="s">
        <v>68</v>
      </c>
      <c r="B34" s="36">
        <v>7</v>
      </c>
      <c r="C34" s="37" t="s">
        <v>652</v>
      </c>
      <c r="D34" s="36" t="s">
        <v>70</v>
      </c>
      <c r="E34" s="38" t="s">
        <v>653</v>
      </c>
      <c r="F34" s="39" t="s">
        <v>270</v>
      </c>
      <c r="G34" s="40">
        <v>79.200000000000003</v>
      </c>
      <c r="H34" s="41">
        <v>0</v>
      </c>
      <c r="I34" s="42">
        <f>ROUND(G34*H34,P4)</f>
        <v>0</v>
      </c>
      <c r="J34" s="39" t="s">
        <v>73</v>
      </c>
      <c r="O34" s="43">
        <f>I34*0.21</f>
        <v>0</v>
      </c>
      <c r="P34">
        <v>3</v>
      </c>
    </row>
    <row r="35">
      <c r="A35" s="36" t="s">
        <v>74</v>
      </c>
      <c r="B35" s="44"/>
      <c r="C35" s="45"/>
      <c r="D35" s="45"/>
      <c r="E35" s="46" t="s">
        <v>70</v>
      </c>
      <c r="F35" s="45"/>
      <c r="G35" s="45"/>
      <c r="H35" s="45"/>
      <c r="I35" s="45"/>
      <c r="J35" s="47"/>
    </row>
    <row r="36">
      <c r="A36" s="36" t="s">
        <v>75</v>
      </c>
      <c r="B36" s="44"/>
      <c r="C36" s="45"/>
      <c r="D36" s="45"/>
      <c r="E36" s="48" t="s">
        <v>741</v>
      </c>
      <c r="F36" s="45"/>
      <c r="G36" s="45"/>
      <c r="H36" s="45"/>
      <c r="I36" s="45"/>
      <c r="J36" s="47"/>
    </row>
    <row r="37" ht="72">
      <c r="A37" s="36" t="s">
        <v>77</v>
      </c>
      <c r="B37" s="44"/>
      <c r="C37" s="45"/>
      <c r="D37" s="45"/>
      <c r="E37" s="38" t="s">
        <v>742</v>
      </c>
      <c r="F37" s="45"/>
      <c r="G37" s="45"/>
      <c r="H37" s="45"/>
      <c r="I37" s="45"/>
      <c r="J37" s="47"/>
    </row>
    <row r="38">
      <c r="A38" s="36" t="s">
        <v>68</v>
      </c>
      <c r="B38" s="36">
        <v>8</v>
      </c>
      <c r="C38" s="37" t="s">
        <v>656</v>
      </c>
      <c r="D38" s="36" t="s">
        <v>70</v>
      </c>
      <c r="E38" s="38" t="s">
        <v>657</v>
      </c>
      <c r="F38" s="39" t="s">
        <v>270</v>
      </c>
      <c r="G38" s="40">
        <v>79.200000000000003</v>
      </c>
      <c r="H38" s="41">
        <v>0</v>
      </c>
      <c r="I38" s="42">
        <f>ROUND(G38*H38,P4)</f>
        <v>0</v>
      </c>
      <c r="J38" s="39" t="s">
        <v>73</v>
      </c>
      <c r="O38" s="43">
        <f>I38*0.21</f>
        <v>0</v>
      </c>
      <c r="P38">
        <v>3</v>
      </c>
    </row>
    <row r="39">
      <c r="A39" s="36" t="s">
        <v>74</v>
      </c>
      <c r="B39" s="44"/>
      <c r="C39" s="45"/>
      <c r="D39" s="45"/>
      <c r="E39" s="46" t="s">
        <v>70</v>
      </c>
      <c r="F39" s="45"/>
      <c r="G39" s="45"/>
      <c r="H39" s="45"/>
      <c r="I39" s="45"/>
      <c r="J39" s="47"/>
    </row>
    <row r="40">
      <c r="A40" s="36" t="s">
        <v>75</v>
      </c>
      <c r="B40" s="44"/>
      <c r="C40" s="45"/>
      <c r="D40" s="45"/>
      <c r="E40" s="48" t="s">
        <v>743</v>
      </c>
      <c r="F40" s="45"/>
      <c r="G40" s="45"/>
      <c r="H40" s="45"/>
      <c r="I40" s="45"/>
      <c r="J40" s="47"/>
    </row>
    <row r="41" ht="72">
      <c r="A41" s="36" t="s">
        <v>77</v>
      </c>
      <c r="B41" s="44"/>
      <c r="C41" s="45"/>
      <c r="D41" s="45"/>
      <c r="E41" s="38" t="s">
        <v>744</v>
      </c>
      <c r="F41" s="45"/>
      <c r="G41" s="45"/>
      <c r="H41" s="45"/>
      <c r="I41" s="45"/>
      <c r="J41" s="47"/>
    </row>
    <row r="42">
      <c r="A42" s="30" t="s">
        <v>65</v>
      </c>
      <c r="B42" s="31"/>
      <c r="C42" s="32" t="s">
        <v>666</v>
      </c>
      <c r="D42" s="33"/>
      <c r="E42" s="30" t="s">
        <v>667</v>
      </c>
      <c r="F42" s="33"/>
      <c r="G42" s="33"/>
      <c r="H42" s="33"/>
      <c r="I42" s="34">
        <f>SUMIFS(I43:I50,A43:A50,"P")</f>
        <v>0</v>
      </c>
      <c r="J42" s="35"/>
    </row>
    <row r="43" ht="28.8">
      <c r="A43" s="36" t="s">
        <v>68</v>
      </c>
      <c r="B43" s="36">
        <v>9</v>
      </c>
      <c r="C43" s="37" t="s">
        <v>668</v>
      </c>
      <c r="D43" s="36" t="s">
        <v>70</v>
      </c>
      <c r="E43" s="38" t="s">
        <v>669</v>
      </c>
      <c r="F43" s="39" t="s">
        <v>72</v>
      </c>
      <c r="G43" s="40">
        <v>3.698</v>
      </c>
      <c r="H43" s="41">
        <v>0</v>
      </c>
      <c r="I43" s="42">
        <f>ROUND(G43*H43,P4)</f>
        <v>0</v>
      </c>
      <c r="J43" s="39" t="s">
        <v>73</v>
      </c>
      <c r="O43" s="43">
        <f>I43*0.21</f>
        <v>0</v>
      </c>
      <c r="P43">
        <v>3</v>
      </c>
    </row>
    <row r="44">
      <c r="A44" s="36" t="s">
        <v>74</v>
      </c>
      <c r="B44" s="44"/>
      <c r="C44" s="45"/>
      <c r="D44" s="45"/>
      <c r="E44" s="46" t="s">
        <v>70</v>
      </c>
      <c r="F44" s="45"/>
      <c r="G44" s="45"/>
      <c r="H44" s="45"/>
      <c r="I44" s="45"/>
      <c r="J44" s="47"/>
    </row>
    <row r="45">
      <c r="A45" s="36" t="s">
        <v>75</v>
      </c>
      <c r="B45" s="44"/>
      <c r="C45" s="45"/>
      <c r="D45" s="45"/>
      <c r="E45" s="48" t="s">
        <v>745</v>
      </c>
      <c r="F45" s="45"/>
      <c r="G45" s="45"/>
      <c r="H45" s="45"/>
      <c r="I45" s="45"/>
      <c r="J45" s="47"/>
    </row>
    <row r="46" ht="409.5">
      <c r="A46" s="36" t="s">
        <v>77</v>
      </c>
      <c r="B46" s="44"/>
      <c r="C46" s="45"/>
      <c r="D46" s="45"/>
      <c r="E46" s="38" t="s">
        <v>746</v>
      </c>
      <c r="F46" s="45"/>
      <c r="G46" s="45"/>
      <c r="H46" s="45"/>
      <c r="I46" s="45"/>
      <c r="J46" s="47"/>
    </row>
    <row r="47">
      <c r="A47" s="36" t="s">
        <v>68</v>
      </c>
      <c r="B47" s="36">
        <v>10</v>
      </c>
      <c r="C47" s="37" t="s">
        <v>672</v>
      </c>
      <c r="D47" s="36" t="s">
        <v>70</v>
      </c>
      <c r="E47" s="38" t="s">
        <v>673</v>
      </c>
      <c r="F47" s="39" t="s">
        <v>225</v>
      </c>
      <c r="G47" s="40">
        <v>0.107</v>
      </c>
      <c r="H47" s="41">
        <v>0</v>
      </c>
      <c r="I47" s="42">
        <f>ROUND(G47*H47,P4)</f>
        <v>0</v>
      </c>
      <c r="J47" s="39" t="s">
        <v>73</v>
      </c>
      <c r="O47" s="43">
        <f>I47*0.21</f>
        <v>0</v>
      </c>
      <c r="P47">
        <v>3</v>
      </c>
    </row>
    <row r="48">
      <c r="A48" s="36" t="s">
        <v>74</v>
      </c>
      <c r="B48" s="44"/>
      <c r="C48" s="45"/>
      <c r="D48" s="45"/>
      <c r="E48" s="46" t="s">
        <v>70</v>
      </c>
      <c r="F48" s="45"/>
      <c r="G48" s="45"/>
      <c r="H48" s="45"/>
      <c r="I48" s="45"/>
      <c r="J48" s="47"/>
    </row>
    <row r="49">
      <c r="A49" s="36" t="s">
        <v>75</v>
      </c>
      <c r="B49" s="44"/>
      <c r="C49" s="45"/>
      <c r="D49" s="45"/>
      <c r="E49" s="48" t="s">
        <v>747</v>
      </c>
      <c r="F49" s="45"/>
      <c r="G49" s="45"/>
      <c r="H49" s="45"/>
      <c r="I49" s="45"/>
      <c r="J49" s="47"/>
    </row>
    <row r="50" ht="345.6">
      <c r="A50" s="36" t="s">
        <v>77</v>
      </c>
      <c r="B50" s="44"/>
      <c r="C50" s="45"/>
      <c r="D50" s="45"/>
      <c r="E50" s="38" t="s">
        <v>748</v>
      </c>
      <c r="F50" s="45"/>
      <c r="G50" s="45"/>
      <c r="H50" s="45"/>
      <c r="I50" s="45"/>
      <c r="J50" s="47"/>
    </row>
    <row r="51">
      <c r="A51" s="30" t="s">
        <v>65</v>
      </c>
      <c r="B51" s="31"/>
      <c r="C51" s="32" t="s">
        <v>266</v>
      </c>
      <c r="D51" s="33"/>
      <c r="E51" s="30" t="s">
        <v>267</v>
      </c>
      <c r="F51" s="33"/>
      <c r="G51" s="33"/>
      <c r="H51" s="33"/>
      <c r="I51" s="34">
        <f>SUMIFS(I52:I59,A52:A59,"P")</f>
        <v>0</v>
      </c>
      <c r="J51" s="35"/>
    </row>
    <row r="52">
      <c r="A52" s="36" t="s">
        <v>68</v>
      </c>
      <c r="B52" s="36">
        <v>11</v>
      </c>
      <c r="C52" s="37" t="s">
        <v>676</v>
      </c>
      <c r="D52" s="36" t="s">
        <v>70</v>
      </c>
      <c r="E52" s="38" t="s">
        <v>677</v>
      </c>
      <c r="F52" s="39" t="s">
        <v>72</v>
      </c>
      <c r="G52" s="40">
        <v>1.2470000000000001</v>
      </c>
      <c r="H52" s="41">
        <v>0</v>
      </c>
      <c r="I52" s="42">
        <f>ROUND(G52*H52,P4)</f>
        <v>0</v>
      </c>
      <c r="J52" s="39" t="s">
        <v>73</v>
      </c>
      <c r="O52" s="43">
        <f>I52*0.21</f>
        <v>0</v>
      </c>
      <c r="P52">
        <v>3</v>
      </c>
    </row>
    <row r="53">
      <c r="A53" s="36" t="s">
        <v>74</v>
      </c>
      <c r="B53" s="44"/>
      <c r="C53" s="45"/>
      <c r="D53" s="45"/>
      <c r="E53" s="46"/>
      <c r="F53" s="45"/>
      <c r="G53" s="45"/>
      <c r="H53" s="45"/>
      <c r="I53" s="45"/>
      <c r="J53" s="47"/>
    </row>
    <row r="54" ht="43.2">
      <c r="A54" s="36" t="s">
        <v>75</v>
      </c>
      <c r="B54" s="44"/>
      <c r="C54" s="45"/>
      <c r="D54" s="45"/>
      <c r="E54" s="48" t="s">
        <v>749</v>
      </c>
      <c r="F54" s="45"/>
      <c r="G54" s="45"/>
      <c r="H54" s="45"/>
      <c r="I54" s="45"/>
      <c r="J54" s="47"/>
    </row>
    <row r="55" ht="409.5">
      <c r="A55" s="36" t="s">
        <v>77</v>
      </c>
      <c r="B55" s="44"/>
      <c r="C55" s="45"/>
      <c r="D55" s="45"/>
      <c r="E55" s="38" t="s">
        <v>750</v>
      </c>
      <c r="F55" s="45"/>
      <c r="G55" s="45"/>
      <c r="H55" s="45"/>
      <c r="I55" s="45"/>
      <c r="J55" s="47"/>
    </row>
    <row r="56">
      <c r="A56" s="36" t="s">
        <v>68</v>
      </c>
      <c r="B56" s="36">
        <v>12</v>
      </c>
      <c r="C56" s="37" t="s">
        <v>680</v>
      </c>
      <c r="D56" s="36" t="s">
        <v>70</v>
      </c>
      <c r="E56" s="38" t="s">
        <v>681</v>
      </c>
      <c r="F56" s="39" t="s">
        <v>72</v>
      </c>
      <c r="G56" s="40">
        <v>338.238</v>
      </c>
      <c r="H56" s="41">
        <v>0</v>
      </c>
      <c r="I56" s="42">
        <f>ROUND(G56*H56,P4)</f>
        <v>0</v>
      </c>
      <c r="J56" s="39" t="s">
        <v>73</v>
      </c>
      <c r="O56" s="43">
        <f>I56*0.21</f>
        <v>0</v>
      </c>
      <c r="P56">
        <v>3</v>
      </c>
    </row>
    <row r="57">
      <c r="A57" s="36" t="s">
        <v>74</v>
      </c>
      <c r="B57" s="44"/>
      <c r="C57" s="45"/>
      <c r="D57" s="45"/>
      <c r="E57" s="46"/>
      <c r="F57" s="45"/>
      <c r="G57" s="45"/>
      <c r="H57" s="45"/>
      <c r="I57" s="45"/>
      <c r="J57" s="47"/>
    </row>
    <row r="58" ht="72">
      <c r="A58" s="36" t="s">
        <v>75</v>
      </c>
      <c r="B58" s="44"/>
      <c r="C58" s="45"/>
      <c r="D58" s="45"/>
      <c r="E58" s="48" t="s">
        <v>751</v>
      </c>
      <c r="F58" s="45"/>
      <c r="G58" s="45"/>
      <c r="H58" s="45"/>
      <c r="I58" s="45"/>
      <c r="J58" s="47"/>
    </row>
    <row r="59" ht="100.8">
      <c r="A59" s="36" t="s">
        <v>77</v>
      </c>
      <c r="B59" s="44"/>
      <c r="C59" s="45"/>
      <c r="D59" s="45"/>
      <c r="E59" s="38" t="s">
        <v>752</v>
      </c>
      <c r="F59" s="45"/>
      <c r="G59" s="45"/>
      <c r="H59" s="45"/>
      <c r="I59" s="45"/>
      <c r="J59" s="47"/>
    </row>
    <row r="60">
      <c r="A60" s="30" t="s">
        <v>65</v>
      </c>
      <c r="B60" s="31"/>
      <c r="C60" s="32" t="s">
        <v>519</v>
      </c>
      <c r="D60" s="33"/>
      <c r="E60" s="30" t="s">
        <v>520</v>
      </c>
      <c r="F60" s="33"/>
      <c r="G60" s="33"/>
      <c r="H60" s="33"/>
      <c r="I60" s="34">
        <f>SUMIFS(I61:I76,A61:A76,"P")</f>
        <v>0</v>
      </c>
      <c r="J60" s="35"/>
    </row>
    <row r="61" ht="28.8">
      <c r="A61" s="36" t="s">
        <v>68</v>
      </c>
      <c r="B61" s="36">
        <v>13</v>
      </c>
      <c r="C61" s="37" t="s">
        <v>684</v>
      </c>
      <c r="D61" s="36" t="s">
        <v>70</v>
      </c>
      <c r="E61" s="38" t="s">
        <v>685</v>
      </c>
      <c r="F61" s="39" t="s">
        <v>72</v>
      </c>
      <c r="G61" s="40">
        <v>9</v>
      </c>
      <c r="H61" s="41">
        <v>0</v>
      </c>
      <c r="I61" s="42">
        <f>ROUND(G61*H61,P4)</f>
        <v>0</v>
      </c>
      <c r="J61" s="39" t="s">
        <v>73</v>
      </c>
      <c r="O61" s="43">
        <f>I61*0.21</f>
        <v>0</v>
      </c>
      <c r="P61">
        <v>3</v>
      </c>
    </row>
    <row r="62">
      <c r="A62" s="36" t="s">
        <v>74</v>
      </c>
      <c r="B62" s="44"/>
      <c r="C62" s="45"/>
      <c r="D62" s="45"/>
      <c r="E62" s="38" t="s">
        <v>686</v>
      </c>
      <c r="F62" s="45"/>
      <c r="G62" s="45"/>
      <c r="H62" s="45"/>
      <c r="I62" s="45"/>
      <c r="J62" s="47"/>
    </row>
    <row r="63">
      <c r="A63" s="36" t="s">
        <v>75</v>
      </c>
      <c r="B63" s="44"/>
      <c r="C63" s="45"/>
      <c r="D63" s="45"/>
      <c r="E63" s="48" t="s">
        <v>753</v>
      </c>
      <c r="F63" s="45"/>
      <c r="G63" s="45"/>
      <c r="H63" s="45"/>
      <c r="I63" s="45"/>
      <c r="J63" s="47"/>
    </row>
    <row r="64" ht="331.2">
      <c r="A64" s="36" t="s">
        <v>77</v>
      </c>
      <c r="B64" s="44"/>
      <c r="C64" s="45"/>
      <c r="D64" s="45"/>
      <c r="E64" s="38" t="s">
        <v>754</v>
      </c>
      <c r="F64" s="45"/>
      <c r="G64" s="45"/>
      <c r="H64" s="45"/>
      <c r="I64" s="45"/>
      <c r="J64" s="47"/>
    </row>
    <row r="65">
      <c r="A65" s="36" t="s">
        <v>68</v>
      </c>
      <c r="B65" s="36">
        <v>14</v>
      </c>
      <c r="C65" s="37" t="s">
        <v>689</v>
      </c>
      <c r="D65" s="36" t="s">
        <v>70</v>
      </c>
      <c r="E65" s="38" t="s">
        <v>690</v>
      </c>
      <c r="F65" s="39" t="s">
        <v>270</v>
      </c>
      <c r="G65" s="40">
        <v>44.100000000000001</v>
      </c>
      <c r="H65" s="41">
        <v>0</v>
      </c>
      <c r="I65" s="42">
        <f>ROUND(G65*H65,P4)</f>
        <v>0</v>
      </c>
      <c r="J65" s="39" t="s">
        <v>73</v>
      </c>
      <c r="O65" s="43">
        <f>I65*0.21</f>
        <v>0</v>
      </c>
      <c r="P65">
        <v>3</v>
      </c>
    </row>
    <row r="66">
      <c r="A66" s="36" t="s">
        <v>74</v>
      </c>
      <c r="B66" s="44"/>
      <c r="C66" s="45"/>
      <c r="D66" s="45"/>
      <c r="E66" s="38" t="s">
        <v>691</v>
      </c>
      <c r="F66" s="45"/>
      <c r="G66" s="45"/>
      <c r="H66" s="45"/>
      <c r="I66" s="45"/>
      <c r="J66" s="47"/>
    </row>
    <row r="67" ht="43.2">
      <c r="A67" s="36" t="s">
        <v>75</v>
      </c>
      <c r="B67" s="44"/>
      <c r="C67" s="45"/>
      <c r="D67" s="45"/>
      <c r="E67" s="48" t="s">
        <v>755</v>
      </c>
      <c r="F67" s="45"/>
      <c r="G67" s="45"/>
      <c r="H67" s="45"/>
      <c r="I67" s="45"/>
      <c r="J67" s="47"/>
    </row>
    <row r="68" ht="216">
      <c r="A68" s="36" t="s">
        <v>77</v>
      </c>
      <c r="B68" s="44"/>
      <c r="C68" s="45"/>
      <c r="D68" s="45"/>
      <c r="E68" s="38" t="s">
        <v>756</v>
      </c>
      <c r="F68" s="45"/>
      <c r="G68" s="45"/>
      <c r="H68" s="45"/>
      <c r="I68" s="45"/>
      <c r="J68" s="47"/>
    </row>
    <row r="69" ht="28.8">
      <c r="A69" s="36" t="s">
        <v>68</v>
      </c>
      <c r="B69" s="36">
        <v>15</v>
      </c>
      <c r="C69" s="37" t="s">
        <v>694</v>
      </c>
      <c r="D69" s="36" t="s">
        <v>70</v>
      </c>
      <c r="E69" s="38" t="s">
        <v>695</v>
      </c>
      <c r="F69" s="39" t="s">
        <v>270</v>
      </c>
      <c r="G69" s="40">
        <v>0.29399999999999998</v>
      </c>
      <c r="H69" s="41">
        <v>0</v>
      </c>
      <c r="I69" s="42">
        <f>ROUND(G69*H69,P4)</f>
        <v>0</v>
      </c>
      <c r="J69" s="39" t="s">
        <v>73</v>
      </c>
      <c r="O69" s="43">
        <f>I69*0.21</f>
        <v>0</v>
      </c>
      <c r="P69">
        <v>3</v>
      </c>
    </row>
    <row r="70" ht="28.8">
      <c r="A70" s="36" t="s">
        <v>74</v>
      </c>
      <c r="B70" s="44"/>
      <c r="C70" s="45"/>
      <c r="D70" s="45"/>
      <c r="E70" s="38" t="s">
        <v>696</v>
      </c>
      <c r="F70" s="45"/>
      <c r="G70" s="45"/>
      <c r="H70" s="45"/>
      <c r="I70" s="45"/>
      <c r="J70" s="47"/>
    </row>
    <row r="71" ht="43.2">
      <c r="A71" s="36" t="s">
        <v>75</v>
      </c>
      <c r="B71" s="44"/>
      <c r="C71" s="45"/>
      <c r="D71" s="45"/>
      <c r="E71" s="48" t="s">
        <v>697</v>
      </c>
      <c r="F71" s="45"/>
      <c r="G71" s="45"/>
      <c r="H71" s="45"/>
      <c r="I71" s="45"/>
      <c r="J71" s="47"/>
    </row>
    <row r="72" ht="216">
      <c r="A72" s="36" t="s">
        <v>77</v>
      </c>
      <c r="B72" s="44"/>
      <c r="C72" s="45"/>
      <c r="D72" s="45"/>
      <c r="E72" s="38" t="s">
        <v>756</v>
      </c>
      <c r="F72" s="45"/>
      <c r="G72" s="45"/>
      <c r="H72" s="45"/>
      <c r="I72" s="45"/>
      <c r="J72" s="47"/>
    </row>
    <row r="73" ht="28.8">
      <c r="A73" s="36" t="s">
        <v>68</v>
      </c>
      <c r="B73" s="36">
        <v>16</v>
      </c>
      <c r="C73" s="37" t="s">
        <v>698</v>
      </c>
      <c r="D73" s="36" t="s">
        <v>70</v>
      </c>
      <c r="E73" s="38" t="s">
        <v>699</v>
      </c>
      <c r="F73" s="39" t="s">
        <v>270</v>
      </c>
      <c r="G73" s="40">
        <v>0.29399999999999998</v>
      </c>
      <c r="H73" s="41">
        <v>0</v>
      </c>
      <c r="I73" s="42">
        <f>ROUND(G73*H73,P4)</f>
        <v>0</v>
      </c>
      <c r="J73" s="39" t="s">
        <v>73</v>
      </c>
      <c r="O73" s="43">
        <f>I73*0.21</f>
        <v>0</v>
      </c>
      <c r="P73">
        <v>3</v>
      </c>
    </row>
    <row r="74" ht="28.8">
      <c r="A74" s="36" t="s">
        <v>74</v>
      </c>
      <c r="B74" s="44"/>
      <c r="C74" s="45"/>
      <c r="D74" s="45"/>
      <c r="E74" s="38" t="s">
        <v>700</v>
      </c>
      <c r="F74" s="45"/>
      <c r="G74" s="45"/>
      <c r="H74" s="45"/>
      <c r="I74" s="45"/>
      <c r="J74" s="47"/>
    </row>
    <row r="75" ht="43.2">
      <c r="A75" s="36" t="s">
        <v>75</v>
      </c>
      <c r="B75" s="44"/>
      <c r="C75" s="45"/>
      <c r="D75" s="45"/>
      <c r="E75" s="48" t="s">
        <v>697</v>
      </c>
      <c r="F75" s="45"/>
      <c r="G75" s="45"/>
      <c r="H75" s="45"/>
      <c r="I75" s="45"/>
      <c r="J75" s="47"/>
    </row>
    <row r="76" ht="187.2">
      <c r="A76" s="36" t="s">
        <v>77</v>
      </c>
      <c r="B76" s="44"/>
      <c r="C76" s="45"/>
      <c r="D76" s="45"/>
      <c r="E76" s="38" t="s">
        <v>701</v>
      </c>
      <c r="F76" s="45"/>
      <c r="G76" s="45"/>
      <c r="H76" s="45"/>
      <c r="I76" s="45"/>
      <c r="J76" s="47"/>
    </row>
    <row r="77">
      <c r="A77" s="30" t="s">
        <v>65</v>
      </c>
      <c r="B77" s="31"/>
      <c r="C77" s="32" t="s">
        <v>427</v>
      </c>
      <c r="D77" s="33"/>
      <c r="E77" s="30" t="s">
        <v>428</v>
      </c>
      <c r="F77" s="33"/>
      <c r="G77" s="33"/>
      <c r="H77" s="33"/>
      <c r="I77" s="34">
        <f>SUMIFS(I78:I105,A78:A105,"P")</f>
        <v>0</v>
      </c>
      <c r="J77" s="35"/>
    </row>
    <row r="78">
      <c r="A78" s="36" t="s">
        <v>68</v>
      </c>
      <c r="B78" s="36">
        <v>17</v>
      </c>
      <c r="C78" s="37" t="s">
        <v>702</v>
      </c>
      <c r="D78" s="36" t="s">
        <v>70</v>
      </c>
      <c r="E78" s="38" t="s">
        <v>703</v>
      </c>
      <c r="F78" s="39" t="s">
        <v>91</v>
      </c>
      <c r="G78" s="40">
        <v>60</v>
      </c>
      <c r="H78" s="41">
        <v>0</v>
      </c>
      <c r="I78" s="42">
        <f>ROUND(G78*H78,P4)</f>
        <v>0</v>
      </c>
      <c r="J78" s="39" t="s">
        <v>73</v>
      </c>
      <c r="O78" s="43">
        <f>I78*0.21</f>
        <v>0</v>
      </c>
      <c r="P78">
        <v>3</v>
      </c>
    </row>
    <row r="79">
      <c r="A79" s="36" t="s">
        <v>74</v>
      </c>
      <c r="B79" s="44"/>
      <c r="C79" s="45"/>
      <c r="D79" s="45"/>
      <c r="E79" s="46"/>
      <c r="F79" s="45"/>
      <c r="G79" s="45"/>
      <c r="H79" s="45"/>
      <c r="I79" s="45"/>
      <c r="J79" s="47"/>
    </row>
    <row r="80">
      <c r="A80" s="36" t="s">
        <v>75</v>
      </c>
      <c r="B80" s="44"/>
      <c r="C80" s="45"/>
      <c r="D80" s="45"/>
      <c r="E80" s="48" t="s">
        <v>757</v>
      </c>
      <c r="F80" s="45"/>
      <c r="G80" s="45"/>
      <c r="H80" s="45"/>
      <c r="I80" s="45"/>
      <c r="J80" s="47"/>
    </row>
    <row r="81" ht="86.4">
      <c r="A81" s="36" t="s">
        <v>77</v>
      </c>
      <c r="B81" s="44"/>
      <c r="C81" s="45"/>
      <c r="D81" s="45"/>
      <c r="E81" s="38" t="s">
        <v>758</v>
      </c>
      <c r="F81" s="45"/>
      <c r="G81" s="45"/>
      <c r="H81" s="45"/>
      <c r="I81" s="45"/>
      <c r="J81" s="47"/>
    </row>
    <row r="82" ht="28.8">
      <c r="A82" s="36" t="s">
        <v>68</v>
      </c>
      <c r="B82" s="36">
        <v>18</v>
      </c>
      <c r="C82" s="37" t="s">
        <v>706</v>
      </c>
      <c r="D82" s="36" t="s">
        <v>70</v>
      </c>
      <c r="E82" s="38" t="s">
        <v>707</v>
      </c>
      <c r="F82" s="39" t="s">
        <v>91</v>
      </c>
      <c r="G82" s="40">
        <v>64.200000000000003</v>
      </c>
      <c r="H82" s="41">
        <v>0</v>
      </c>
      <c r="I82" s="42">
        <f>ROUND(G82*H82,P4)</f>
        <v>0</v>
      </c>
      <c r="J82" s="39" t="s">
        <v>73</v>
      </c>
      <c r="O82" s="43">
        <f>I82*0.21</f>
        <v>0</v>
      </c>
      <c r="P82">
        <v>3</v>
      </c>
    </row>
    <row r="83">
      <c r="A83" s="36" t="s">
        <v>74</v>
      </c>
      <c r="B83" s="44"/>
      <c r="C83" s="45"/>
      <c r="D83" s="45"/>
      <c r="E83" s="38" t="s">
        <v>708</v>
      </c>
      <c r="F83" s="45"/>
      <c r="G83" s="45"/>
      <c r="H83" s="45"/>
      <c r="I83" s="45"/>
      <c r="J83" s="47"/>
    </row>
    <row r="84">
      <c r="A84" s="36" t="s">
        <v>75</v>
      </c>
      <c r="B84" s="44"/>
      <c r="C84" s="45"/>
      <c r="D84" s="45"/>
      <c r="E84" s="48" t="s">
        <v>759</v>
      </c>
      <c r="F84" s="45"/>
      <c r="G84" s="45"/>
      <c r="H84" s="45"/>
      <c r="I84" s="45"/>
      <c r="J84" s="47"/>
    </row>
    <row r="85" ht="100.8">
      <c r="A85" s="36" t="s">
        <v>77</v>
      </c>
      <c r="B85" s="44"/>
      <c r="C85" s="45"/>
      <c r="D85" s="45"/>
      <c r="E85" s="38" t="s">
        <v>760</v>
      </c>
      <c r="F85" s="45"/>
      <c r="G85" s="45"/>
      <c r="H85" s="45"/>
      <c r="I85" s="45"/>
      <c r="J85" s="47"/>
    </row>
    <row r="86" ht="28.8">
      <c r="A86" s="36" t="s">
        <v>68</v>
      </c>
      <c r="B86" s="36">
        <v>19</v>
      </c>
      <c r="C86" s="37" t="s">
        <v>761</v>
      </c>
      <c r="D86" s="36" t="s">
        <v>70</v>
      </c>
      <c r="E86" s="38" t="s">
        <v>762</v>
      </c>
      <c r="F86" s="39" t="s">
        <v>91</v>
      </c>
      <c r="G86" s="40">
        <v>60</v>
      </c>
      <c r="H86" s="41">
        <v>0</v>
      </c>
      <c r="I86" s="42">
        <f>ROUND(G86*H86,P4)</f>
        <v>0</v>
      </c>
      <c r="J86" s="39" t="s">
        <v>73</v>
      </c>
      <c r="O86" s="43">
        <f>I86*0.21</f>
        <v>0</v>
      </c>
      <c r="P86">
        <v>3</v>
      </c>
    </row>
    <row r="87">
      <c r="A87" s="36" t="s">
        <v>74</v>
      </c>
      <c r="B87" s="44"/>
      <c r="C87" s="45"/>
      <c r="D87" s="45"/>
      <c r="E87" s="38" t="s">
        <v>763</v>
      </c>
      <c r="F87" s="45"/>
      <c r="G87" s="45"/>
      <c r="H87" s="45"/>
      <c r="I87" s="45"/>
      <c r="J87" s="47"/>
    </row>
    <row r="88">
      <c r="A88" s="36" t="s">
        <v>75</v>
      </c>
      <c r="B88" s="44"/>
      <c r="C88" s="45"/>
      <c r="D88" s="45"/>
      <c r="E88" s="48" t="s">
        <v>764</v>
      </c>
      <c r="F88" s="45"/>
      <c r="G88" s="45"/>
      <c r="H88" s="45"/>
      <c r="I88" s="45"/>
      <c r="J88" s="47"/>
    </row>
    <row r="89" ht="158.4">
      <c r="A89" s="36" t="s">
        <v>77</v>
      </c>
      <c r="B89" s="44"/>
      <c r="C89" s="45"/>
      <c r="D89" s="45"/>
      <c r="E89" s="38" t="s">
        <v>765</v>
      </c>
      <c r="F89" s="45"/>
      <c r="G89" s="45"/>
      <c r="H89" s="45"/>
      <c r="I89" s="45"/>
      <c r="J89" s="47"/>
    </row>
    <row r="90">
      <c r="A90" s="36" t="s">
        <v>68</v>
      </c>
      <c r="B90" s="36">
        <v>20</v>
      </c>
      <c r="C90" s="37" t="s">
        <v>711</v>
      </c>
      <c r="D90" s="36" t="s">
        <v>70</v>
      </c>
      <c r="E90" s="38" t="s">
        <v>712</v>
      </c>
      <c r="F90" s="39" t="s">
        <v>91</v>
      </c>
      <c r="G90" s="40">
        <v>1</v>
      </c>
      <c r="H90" s="41">
        <v>0</v>
      </c>
      <c r="I90" s="42">
        <f>ROUND(G90*H90,P4)</f>
        <v>0</v>
      </c>
      <c r="J90" s="39" t="s">
        <v>73</v>
      </c>
      <c r="O90" s="43">
        <f>I90*0.21</f>
        <v>0</v>
      </c>
      <c r="P90">
        <v>3</v>
      </c>
    </row>
    <row r="91">
      <c r="A91" s="36" t="s">
        <v>74</v>
      </c>
      <c r="B91" s="44"/>
      <c r="C91" s="45"/>
      <c r="D91" s="45"/>
      <c r="E91" s="46" t="s">
        <v>70</v>
      </c>
      <c r="F91" s="45"/>
      <c r="G91" s="45"/>
      <c r="H91" s="45"/>
      <c r="I91" s="45"/>
      <c r="J91" s="47"/>
    </row>
    <row r="92">
      <c r="A92" s="36" t="s">
        <v>75</v>
      </c>
      <c r="B92" s="44"/>
      <c r="C92" s="45"/>
      <c r="D92" s="45"/>
      <c r="E92" s="48" t="s">
        <v>241</v>
      </c>
      <c r="F92" s="45"/>
      <c r="G92" s="45"/>
      <c r="H92" s="45"/>
      <c r="I92" s="45"/>
      <c r="J92" s="47"/>
    </row>
    <row r="93" ht="201.6">
      <c r="A93" s="36" t="s">
        <v>77</v>
      </c>
      <c r="B93" s="44"/>
      <c r="C93" s="45"/>
      <c r="D93" s="45"/>
      <c r="E93" s="38" t="s">
        <v>766</v>
      </c>
      <c r="F93" s="45"/>
      <c r="G93" s="45"/>
      <c r="H93" s="45"/>
      <c r="I93" s="45"/>
      <c r="J93" s="47"/>
    </row>
    <row r="94">
      <c r="A94" s="36" t="s">
        <v>68</v>
      </c>
      <c r="B94" s="36">
        <v>21</v>
      </c>
      <c r="C94" s="37" t="s">
        <v>714</v>
      </c>
      <c r="D94" s="36" t="s">
        <v>70</v>
      </c>
      <c r="E94" s="38" t="s">
        <v>715</v>
      </c>
      <c r="F94" s="39" t="s">
        <v>72</v>
      </c>
      <c r="G94" s="40">
        <v>2.52</v>
      </c>
      <c r="H94" s="41">
        <v>0</v>
      </c>
      <c r="I94" s="42">
        <f>ROUND(G94*H94,P4)</f>
        <v>0</v>
      </c>
      <c r="J94" s="39" t="s">
        <v>73</v>
      </c>
      <c r="O94" s="43">
        <f>I94*0.21</f>
        <v>0</v>
      </c>
      <c r="P94">
        <v>3</v>
      </c>
    </row>
    <row r="95">
      <c r="A95" s="36" t="s">
        <v>74</v>
      </c>
      <c r="B95" s="44"/>
      <c r="C95" s="45"/>
      <c r="D95" s="45"/>
      <c r="E95" s="46" t="s">
        <v>70</v>
      </c>
      <c r="F95" s="45"/>
      <c r="G95" s="45"/>
      <c r="H95" s="45"/>
      <c r="I95" s="45"/>
      <c r="J95" s="47"/>
    </row>
    <row r="96">
      <c r="A96" s="36" t="s">
        <v>75</v>
      </c>
      <c r="B96" s="44"/>
      <c r="C96" s="45"/>
      <c r="D96" s="45"/>
      <c r="E96" s="48" t="s">
        <v>716</v>
      </c>
      <c r="F96" s="45"/>
      <c r="G96" s="45"/>
      <c r="H96" s="45"/>
      <c r="I96" s="45"/>
      <c r="J96" s="47"/>
    </row>
    <row r="97" ht="172.8">
      <c r="A97" s="36" t="s">
        <v>77</v>
      </c>
      <c r="B97" s="44"/>
      <c r="C97" s="45"/>
      <c r="D97" s="45"/>
      <c r="E97" s="38" t="s">
        <v>767</v>
      </c>
      <c r="F97" s="45"/>
      <c r="G97" s="45"/>
      <c r="H97" s="45"/>
      <c r="I97" s="45"/>
      <c r="J97" s="47"/>
    </row>
    <row r="98">
      <c r="A98" s="36" t="s">
        <v>68</v>
      </c>
      <c r="B98" s="36">
        <v>22</v>
      </c>
      <c r="C98" s="37" t="s">
        <v>718</v>
      </c>
      <c r="D98" s="36" t="s">
        <v>70</v>
      </c>
      <c r="E98" s="38" t="s">
        <v>719</v>
      </c>
      <c r="F98" s="39" t="s">
        <v>91</v>
      </c>
      <c r="G98" s="40">
        <v>3.3599999999999999</v>
      </c>
      <c r="H98" s="41">
        <v>0</v>
      </c>
      <c r="I98" s="42">
        <f>ROUND(G98*H98,P4)</f>
        <v>0</v>
      </c>
      <c r="J98" s="39" t="s">
        <v>73</v>
      </c>
      <c r="O98" s="43">
        <f>I98*0.21</f>
        <v>0</v>
      </c>
      <c r="P98">
        <v>3</v>
      </c>
    </row>
    <row r="99">
      <c r="A99" s="36" t="s">
        <v>74</v>
      </c>
      <c r="B99" s="44"/>
      <c r="C99" s="45"/>
      <c r="D99" s="45"/>
      <c r="E99" s="38" t="s">
        <v>720</v>
      </c>
      <c r="F99" s="45"/>
      <c r="G99" s="45"/>
      <c r="H99" s="45"/>
      <c r="I99" s="45"/>
      <c r="J99" s="47"/>
    </row>
    <row r="100">
      <c r="A100" s="36" t="s">
        <v>75</v>
      </c>
      <c r="B100" s="44"/>
      <c r="C100" s="45"/>
      <c r="D100" s="45"/>
      <c r="E100" s="48" t="s">
        <v>768</v>
      </c>
      <c r="F100" s="45"/>
      <c r="G100" s="45"/>
      <c r="H100" s="45"/>
      <c r="I100" s="45"/>
      <c r="J100" s="47"/>
    </row>
    <row r="101" ht="409.5">
      <c r="A101" s="36" t="s">
        <v>77</v>
      </c>
      <c r="B101" s="44"/>
      <c r="C101" s="45"/>
      <c r="D101" s="45"/>
      <c r="E101" s="38" t="s">
        <v>769</v>
      </c>
      <c r="F101" s="45"/>
      <c r="G101" s="45"/>
      <c r="H101" s="45"/>
      <c r="I101" s="45"/>
      <c r="J101" s="47"/>
    </row>
    <row r="102" ht="28.8">
      <c r="A102" s="36" t="s">
        <v>68</v>
      </c>
      <c r="B102" s="36">
        <v>23</v>
      </c>
      <c r="C102" s="37" t="s">
        <v>723</v>
      </c>
      <c r="D102" s="36" t="s">
        <v>70</v>
      </c>
      <c r="E102" s="38" t="s">
        <v>724</v>
      </c>
      <c r="F102" s="39" t="s">
        <v>91</v>
      </c>
      <c r="G102" s="40">
        <v>60</v>
      </c>
      <c r="H102" s="41">
        <v>0</v>
      </c>
      <c r="I102" s="42">
        <f>ROUND(G102*H102,P4)</f>
        <v>0</v>
      </c>
      <c r="J102" s="39" t="s">
        <v>73</v>
      </c>
      <c r="O102" s="43">
        <f>I102*0.21</f>
        <v>0</v>
      </c>
      <c r="P102">
        <v>3</v>
      </c>
    </row>
    <row r="103" ht="57.6">
      <c r="A103" s="36" t="s">
        <v>74</v>
      </c>
      <c r="B103" s="44"/>
      <c r="C103" s="45"/>
      <c r="D103" s="45"/>
      <c r="E103" s="38" t="s">
        <v>770</v>
      </c>
      <c r="F103" s="45"/>
      <c r="G103" s="45"/>
      <c r="H103" s="45"/>
      <c r="I103" s="45"/>
      <c r="J103" s="47"/>
    </row>
    <row r="104">
      <c r="A104" s="36" t="s">
        <v>75</v>
      </c>
      <c r="B104" s="44"/>
      <c r="C104" s="45"/>
      <c r="D104" s="45"/>
      <c r="E104" s="48" t="s">
        <v>771</v>
      </c>
      <c r="F104" s="45"/>
      <c r="G104" s="45"/>
      <c r="H104" s="45"/>
      <c r="I104" s="45"/>
      <c r="J104" s="47"/>
    </row>
    <row r="105" ht="259.2">
      <c r="A105" s="36" t="s">
        <v>77</v>
      </c>
      <c r="B105" s="44"/>
      <c r="C105" s="45"/>
      <c r="D105" s="45"/>
      <c r="E105" s="38" t="s">
        <v>727</v>
      </c>
      <c r="F105" s="45"/>
      <c r="G105" s="45"/>
      <c r="H105" s="45"/>
      <c r="I105" s="45"/>
      <c r="J105" s="47"/>
    </row>
    <row r="106">
      <c r="A106" s="30" t="s">
        <v>65</v>
      </c>
      <c r="B106" s="31"/>
      <c r="C106" s="32" t="s">
        <v>52</v>
      </c>
      <c r="D106" s="33"/>
      <c r="E106" s="30" t="s">
        <v>222</v>
      </c>
      <c r="F106" s="33"/>
      <c r="G106" s="33"/>
      <c r="H106" s="33"/>
      <c r="I106" s="34">
        <f>SUMIFS(I107:I114,A107:A114,"P")</f>
        <v>0</v>
      </c>
      <c r="J106" s="35"/>
    </row>
    <row r="107" ht="28.8">
      <c r="A107" s="36" t="s">
        <v>68</v>
      </c>
      <c r="B107" s="36">
        <v>24</v>
      </c>
      <c r="C107" s="37" t="s">
        <v>728</v>
      </c>
      <c r="D107" s="36" t="s">
        <v>70</v>
      </c>
      <c r="E107" s="38" t="s">
        <v>729</v>
      </c>
      <c r="F107" s="39" t="s">
        <v>225</v>
      </c>
      <c r="G107" s="40">
        <v>134.75999999999999</v>
      </c>
      <c r="H107" s="41">
        <v>0</v>
      </c>
      <c r="I107" s="42">
        <f>ROUND(G107*H107,P4)</f>
        <v>0</v>
      </c>
      <c r="J107" s="39" t="s">
        <v>73</v>
      </c>
      <c r="O107" s="43">
        <f>I107*0.21</f>
        <v>0</v>
      </c>
      <c r="P107">
        <v>3</v>
      </c>
    </row>
    <row r="108">
      <c r="A108" s="36" t="s">
        <v>74</v>
      </c>
      <c r="B108" s="44"/>
      <c r="C108" s="45"/>
      <c r="D108" s="45"/>
      <c r="E108" s="46"/>
      <c r="F108" s="45"/>
      <c r="G108" s="45"/>
      <c r="H108" s="45"/>
      <c r="I108" s="45"/>
      <c r="J108" s="47"/>
    </row>
    <row r="109" ht="43.2">
      <c r="A109" s="36" t="s">
        <v>75</v>
      </c>
      <c r="B109" s="44"/>
      <c r="C109" s="45"/>
      <c r="D109" s="45"/>
      <c r="E109" s="48" t="s">
        <v>772</v>
      </c>
      <c r="F109" s="45"/>
      <c r="G109" s="45"/>
      <c r="H109" s="45"/>
      <c r="I109" s="45"/>
      <c r="J109" s="47"/>
    </row>
    <row r="110" ht="187.2">
      <c r="A110" s="36" t="s">
        <v>77</v>
      </c>
      <c r="B110" s="44"/>
      <c r="C110" s="45"/>
      <c r="D110" s="45"/>
      <c r="E110" s="38" t="s">
        <v>731</v>
      </c>
      <c r="F110" s="45"/>
      <c r="G110" s="45"/>
      <c r="H110" s="45"/>
      <c r="I110" s="45"/>
      <c r="J110" s="47"/>
    </row>
    <row r="111" ht="28.8">
      <c r="A111" s="36" t="s">
        <v>68</v>
      </c>
      <c r="B111" s="36">
        <v>25</v>
      </c>
      <c r="C111" s="37" t="s">
        <v>732</v>
      </c>
      <c r="D111" s="36" t="s">
        <v>70</v>
      </c>
      <c r="E111" s="38" t="s">
        <v>733</v>
      </c>
      <c r="F111" s="39" t="s">
        <v>225</v>
      </c>
      <c r="G111" s="40">
        <v>6.2999999999999998</v>
      </c>
      <c r="H111" s="41">
        <v>0</v>
      </c>
      <c r="I111" s="42">
        <f>ROUND(G111*H111,P4)</f>
        <v>0</v>
      </c>
      <c r="J111" s="39" t="s">
        <v>73</v>
      </c>
      <c r="O111" s="43">
        <f>I111*0.21</f>
        <v>0</v>
      </c>
      <c r="P111">
        <v>3</v>
      </c>
    </row>
    <row r="112">
      <c r="A112" s="36" t="s">
        <v>74</v>
      </c>
      <c r="B112" s="44"/>
      <c r="C112" s="45"/>
      <c r="D112" s="45"/>
      <c r="E112" s="46"/>
      <c r="F112" s="45"/>
      <c r="G112" s="45"/>
      <c r="H112" s="45"/>
      <c r="I112" s="45"/>
      <c r="J112" s="47"/>
    </row>
    <row r="113" ht="43.2">
      <c r="A113" s="36" t="s">
        <v>75</v>
      </c>
      <c r="B113" s="44"/>
      <c r="C113" s="45"/>
      <c r="D113" s="45"/>
      <c r="E113" s="48" t="s">
        <v>734</v>
      </c>
      <c r="F113" s="45"/>
      <c r="G113" s="45"/>
      <c r="H113" s="45"/>
      <c r="I113" s="45"/>
      <c r="J113" s="47"/>
    </row>
    <row r="114" ht="187.2">
      <c r="A114" s="36" t="s">
        <v>77</v>
      </c>
      <c r="B114" s="49"/>
      <c r="C114" s="50"/>
      <c r="D114" s="50"/>
      <c r="E114" s="38" t="s">
        <v>735</v>
      </c>
      <c r="F114" s="50"/>
      <c r="G114" s="50"/>
      <c r="H114" s="50"/>
      <c r="I114" s="50"/>
      <c r="J114" s="51"/>
    </row>
  </sheetData>
  <sheetProtection sheet="1" objects="1" scenarios="1" spinCount="100000" saltValue="bLNKFExm1BV5/CXClsLUDL7TsXOS4F3NkrvEtR4TDe+dhh98R1rNoTXxchcQViekOa9f8N08XuDWJyDPusm6Mg==" hashValue="6poOx3C6ZcaQpSh43M+vw0WvR8hhZPQDVrfyoCNaB8xORIDdKJM4gGdArGl99c2vbDa1OoQdm1B4qNiQ/pG57w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33</v>
      </c>
      <c r="I3" s="24">
        <f>SUMIFS(I8:I28,A8:A28,"SD")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33</v>
      </c>
      <c r="D4" s="21"/>
      <c r="E4" s="22" t="s">
        <v>34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427</v>
      </c>
      <c r="D8" s="33"/>
      <c r="E8" s="30" t="s">
        <v>428</v>
      </c>
      <c r="F8" s="33"/>
      <c r="G8" s="33"/>
      <c r="H8" s="33"/>
      <c r="I8" s="34">
        <f>SUMIFS(I9:I28,A9:A28,"P")</f>
        <v>0</v>
      </c>
      <c r="J8" s="35"/>
    </row>
    <row r="9" ht="28.8">
      <c r="A9" s="36" t="s">
        <v>68</v>
      </c>
      <c r="B9" s="36">
        <v>1</v>
      </c>
      <c r="C9" s="37" t="s">
        <v>595</v>
      </c>
      <c r="D9" s="36" t="s">
        <v>70</v>
      </c>
      <c r="E9" s="38" t="s">
        <v>596</v>
      </c>
      <c r="F9" s="39" t="s">
        <v>99</v>
      </c>
      <c r="G9" s="40">
        <v>1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 ht="28.8">
      <c r="A10" s="36" t="s">
        <v>74</v>
      </c>
      <c r="B10" s="44"/>
      <c r="C10" s="45"/>
      <c r="D10" s="45"/>
      <c r="E10" s="38" t="s">
        <v>773</v>
      </c>
      <c r="F10" s="45"/>
      <c r="G10" s="45"/>
      <c r="H10" s="45"/>
      <c r="I10" s="45"/>
      <c r="J10" s="47"/>
    </row>
    <row r="11">
      <c r="A11" s="36" t="s">
        <v>75</v>
      </c>
      <c r="B11" s="44"/>
      <c r="C11" s="45"/>
      <c r="D11" s="45"/>
      <c r="E11" s="48" t="s">
        <v>241</v>
      </c>
      <c r="F11" s="45"/>
      <c r="G11" s="45"/>
      <c r="H11" s="45"/>
      <c r="I11" s="45"/>
      <c r="J11" s="47"/>
    </row>
    <row r="12" ht="72">
      <c r="A12" s="36" t="s">
        <v>77</v>
      </c>
      <c r="B12" s="44"/>
      <c r="C12" s="45"/>
      <c r="D12" s="45"/>
      <c r="E12" s="38" t="s">
        <v>597</v>
      </c>
      <c r="F12" s="45"/>
      <c r="G12" s="45"/>
      <c r="H12" s="45"/>
      <c r="I12" s="45"/>
      <c r="J12" s="47"/>
    </row>
    <row r="13" ht="28.8">
      <c r="A13" s="36" t="s">
        <v>68</v>
      </c>
      <c r="B13" s="36">
        <v>2</v>
      </c>
      <c r="C13" s="37" t="s">
        <v>598</v>
      </c>
      <c r="D13" s="36" t="s">
        <v>70</v>
      </c>
      <c r="E13" s="38" t="s">
        <v>599</v>
      </c>
      <c r="F13" s="39" t="s">
        <v>99</v>
      </c>
      <c r="G13" s="40">
        <v>1</v>
      </c>
      <c r="H13" s="41">
        <v>0</v>
      </c>
      <c r="I13" s="42">
        <f>ROUND(G13*H13,P4)</f>
        <v>0</v>
      </c>
      <c r="J13" s="39" t="s">
        <v>73</v>
      </c>
      <c r="O13" s="43">
        <f>I13*0.21</f>
        <v>0</v>
      </c>
      <c r="P13">
        <v>3</v>
      </c>
    </row>
    <row r="14" ht="28.8">
      <c r="A14" s="36" t="s">
        <v>74</v>
      </c>
      <c r="B14" s="44"/>
      <c r="C14" s="45"/>
      <c r="D14" s="45"/>
      <c r="E14" s="38" t="s">
        <v>774</v>
      </c>
      <c r="F14" s="45"/>
      <c r="G14" s="45"/>
      <c r="H14" s="45"/>
      <c r="I14" s="45"/>
      <c r="J14" s="47"/>
    </row>
    <row r="15">
      <c r="A15" s="36" t="s">
        <v>75</v>
      </c>
      <c r="B15" s="44"/>
      <c r="C15" s="45"/>
      <c r="D15" s="45"/>
      <c r="E15" s="48" t="s">
        <v>241</v>
      </c>
      <c r="F15" s="45"/>
      <c r="G15" s="45"/>
      <c r="H15" s="45"/>
      <c r="I15" s="45"/>
      <c r="J15" s="47"/>
    </row>
    <row r="16" ht="86.4">
      <c r="A16" s="36" t="s">
        <v>77</v>
      </c>
      <c r="B16" s="44"/>
      <c r="C16" s="45"/>
      <c r="D16" s="45"/>
      <c r="E16" s="38" t="s">
        <v>602</v>
      </c>
      <c r="F16" s="45"/>
      <c r="G16" s="45"/>
      <c r="H16" s="45"/>
      <c r="I16" s="45"/>
      <c r="J16" s="47"/>
    </row>
    <row r="17">
      <c r="A17" s="36" t="s">
        <v>68</v>
      </c>
      <c r="B17" s="36">
        <v>3</v>
      </c>
      <c r="C17" s="37" t="s">
        <v>603</v>
      </c>
      <c r="D17" s="36" t="s">
        <v>70</v>
      </c>
      <c r="E17" s="38" t="s">
        <v>604</v>
      </c>
      <c r="F17" s="39" t="s">
        <v>99</v>
      </c>
      <c r="G17" s="40">
        <v>1</v>
      </c>
      <c r="H17" s="41">
        <v>0</v>
      </c>
      <c r="I17" s="42">
        <f>ROUND(G17*H17,P4)</f>
        <v>0</v>
      </c>
      <c r="J17" s="39" t="s">
        <v>73</v>
      </c>
      <c r="O17" s="43">
        <f>I17*0.21</f>
        <v>0</v>
      </c>
      <c r="P17">
        <v>3</v>
      </c>
    </row>
    <row r="18" ht="28.8">
      <c r="A18" s="36" t="s">
        <v>74</v>
      </c>
      <c r="B18" s="44"/>
      <c r="C18" s="45"/>
      <c r="D18" s="45"/>
      <c r="E18" s="38" t="s">
        <v>773</v>
      </c>
      <c r="F18" s="45"/>
      <c r="G18" s="45"/>
      <c r="H18" s="45"/>
      <c r="I18" s="45"/>
      <c r="J18" s="47"/>
    </row>
    <row r="19">
      <c r="A19" s="36" t="s">
        <v>75</v>
      </c>
      <c r="B19" s="44"/>
      <c r="C19" s="45"/>
      <c r="D19" s="45"/>
      <c r="E19" s="48" t="s">
        <v>241</v>
      </c>
      <c r="F19" s="45"/>
      <c r="G19" s="45"/>
      <c r="H19" s="45"/>
      <c r="I19" s="45"/>
      <c r="J19" s="47"/>
    </row>
    <row r="20" ht="72">
      <c r="A20" s="36" t="s">
        <v>77</v>
      </c>
      <c r="B20" s="44"/>
      <c r="C20" s="45"/>
      <c r="D20" s="45"/>
      <c r="E20" s="38" t="s">
        <v>597</v>
      </c>
      <c r="F20" s="45"/>
      <c r="G20" s="45"/>
      <c r="H20" s="45"/>
      <c r="I20" s="45"/>
      <c r="J20" s="47"/>
    </row>
    <row r="21">
      <c r="A21" s="36" t="s">
        <v>68</v>
      </c>
      <c r="B21" s="36">
        <v>4</v>
      </c>
      <c r="C21" s="37" t="s">
        <v>775</v>
      </c>
      <c r="D21" s="36" t="s">
        <v>70</v>
      </c>
      <c r="E21" s="38" t="s">
        <v>776</v>
      </c>
      <c r="F21" s="39" t="s">
        <v>270</v>
      </c>
      <c r="G21" s="40">
        <v>0.25</v>
      </c>
      <c r="H21" s="41">
        <v>0</v>
      </c>
      <c r="I21" s="42">
        <f>ROUND(G21*H21,P4)</f>
        <v>0</v>
      </c>
      <c r="J21" s="39" t="s">
        <v>73</v>
      </c>
      <c r="O21" s="43">
        <f>I21*0.21</f>
        <v>0</v>
      </c>
      <c r="P21">
        <v>3</v>
      </c>
    </row>
    <row r="22" ht="28.8">
      <c r="A22" s="36" t="s">
        <v>74</v>
      </c>
      <c r="B22" s="44"/>
      <c r="C22" s="45"/>
      <c r="D22" s="45"/>
      <c r="E22" s="38" t="s">
        <v>777</v>
      </c>
      <c r="F22" s="45"/>
      <c r="G22" s="45"/>
      <c r="H22" s="45"/>
      <c r="I22" s="45"/>
      <c r="J22" s="47"/>
    </row>
    <row r="23">
      <c r="A23" s="36" t="s">
        <v>75</v>
      </c>
      <c r="B23" s="44"/>
      <c r="C23" s="45"/>
      <c r="D23" s="45"/>
      <c r="E23" s="48" t="s">
        <v>778</v>
      </c>
      <c r="F23" s="45"/>
      <c r="G23" s="45"/>
      <c r="H23" s="45"/>
      <c r="I23" s="45"/>
      <c r="J23" s="47"/>
    </row>
    <row r="24" ht="158.4">
      <c r="A24" s="36" t="s">
        <v>77</v>
      </c>
      <c r="B24" s="44"/>
      <c r="C24" s="45"/>
      <c r="D24" s="45"/>
      <c r="E24" s="38" t="s">
        <v>609</v>
      </c>
      <c r="F24" s="45"/>
      <c r="G24" s="45"/>
      <c r="H24" s="45"/>
      <c r="I24" s="45"/>
      <c r="J24" s="47"/>
    </row>
    <row r="25">
      <c r="A25" s="36" t="s">
        <v>68</v>
      </c>
      <c r="B25" s="36">
        <v>5</v>
      </c>
      <c r="C25" s="37" t="s">
        <v>779</v>
      </c>
      <c r="D25" s="36" t="s">
        <v>70</v>
      </c>
      <c r="E25" s="38" t="s">
        <v>780</v>
      </c>
      <c r="F25" s="39" t="s">
        <v>99</v>
      </c>
      <c r="G25" s="40">
        <v>1</v>
      </c>
      <c r="H25" s="41">
        <v>0</v>
      </c>
      <c r="I25" s="42">
        <f>ROUND(G25*H25,P4)</f>
        <v>0</v>
      </c>
      <c r="J25" s="39" t="s">
        <v>73</v>
      </c>
      <c r="O25" s="43">
        <f>I25*0.21</f>
        <v>0</v>
      </c>
      <c r="P25">
        <v>3</v>
      </c>
    </row>
    <row r="26">
      <c r="A26" s="36" t="s">
        <v>74</v>
      </c>
      <c r="B26" s="44"/>
      <c r="C26" s="45"/>
      <c r="D26" s="45"/>
      <c r="E26" s="46" t="s">
        <v>70</v>
      </c>
      <c r="F26" s="45"/>
      <c r="G26" s="45"/>
      <c r="H26" s="45"/>
      <c r="I26" s="45"/>
      <c r="J26" s="47"/>
    </row>
    <row r="27">
      <c r="A27" s="36" t="s">
        <v>75</v>
      </c>
      <c r="B27" s="44"/>
      <c r="C27" s="45"/>
      <c r="D27" s="45"/>
      <c r="E27" s="48" t="s">
        <v>241</v>
      </c>
      <c r="F27" s="45"/>
      <c r="G27" s="45"/>
      <c r="H27" s="45"/>
      <c r="I27" s="45"/>
      <c r="J27" s="47"/>
    </row>
    <row r="28" ht="57.6">
      <c r="A28" s="36" t="s">
        <v>77</v>
      </c>
      <c r="B28" s="49"/>
      <c r="C28" s="50"/>
      <c r="D28" s="50"/>
      <c r="E28" s="38" t="s">
        <v>781</v>
      </c>
      <c r="F28" s="50"/>
      <c r="G28" s="50"/>
      <c r="H28" s="50"/>
      <c r="I28" s="50"/>
      <c r="J28" s="51"/>
    </row>
  </sheetData>
  <sheetProtection sheet="1" objects="1" scenarios="1" spinCount="100000" saltValue="pmV3jMK/CxD4aFd9MyhG7bQZUkzovnwMuARP7Gtrn074c+Y2NobF8lvevJAcfx6TUOPr5Q3AgMA6GaVUQH6Ajg==" hashValue="YrSYcJgrt5lxH7LHTgzVniHfKl9VjRUhfsitaFUr2KRttPa6qHalhSMgpFwOY+kR3aAOgQeSz2Nm+v9zOp2+Xg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35</v>
      </c>
      <c r="I3" s="24">
        <f>SUMIFS(I8:I28,A8:A28,"SD")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35</v>
      </c>
      <c r="D4" s="21"/>
      <c r="E4" s="22" t="s">
        <v>36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427</v>
      </c>
      <c r="D8" s="33"/>
      <c r="E8" s="30" t="s">
        <v>428</v>
      </c>
      <c r="F8" s="33"/>
      <c r="G8" s="33"/>
      <c r="H8" s="33"/>
      <c r="I8" s="34">
        <f>SUMIFS(I9:I28,A9:A28,"P")</f>
        <v>0</v>
      </c>
      <c r="J8" s="35"/>
    </row>
    <row r="9" ht="28.8">
      <c r="A9" s="36" t="s">
        <v>68</v>
      </c>
      <c r="B9" s="36">
        <v>1</v>
      </c>
      <c r="C9" s="37" t="s">
        <v>595</v>
      </c>
      <c r="D9" s="36" t="s">
        <v>70</v>
      </c>
      <c r="E9" s="38" t="s">
        <v>596</v>
      </c>
      <c r="F9" s="39" t="s">
        <v>99</v>
      </c>
      <c r="G9" s="40">
        <v>1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 ht="28.8">
      <c r="A10" s="36" t="s">
        <v>74</v>
      </c>
      <c r="B10" s="44"/>
      <c r="C10" s="45"/>
      <c r="D10" s="45"/>
      <c r="E10" s="38" t="s">
        <v>773</v>
      </c>
      <c r="F10" s="45"/>
      <c r="G10" s="45"/>
      <c r="H10" s="45"/>
      <c r="I10" s="45"/>
      <c r="J10" s="47"/>
    </row>
    <row r="11">
      <c r="A11" s="36" t="s">
        <v>75</v>
      </c>
      <c r="B11" s="44"/>
      <c r="C11" s="45"/>
      <c r="D11" s="45"/>
      <c r="E11" s="48" t="s">
        <v>241</v>
      </c>
      <c r="F11" s="45"/>
      <c r="G11" s="45"/>
      <c r="H11" s="45"/>
      <c r="I11" s="45"/>
      <c r="J11" s="47"/>
    </row>
    <row r="12" ht="72">
      <c r="A12" s="36" t="s">
        <v>77</v>
      </c>
      <c r="B12" s="44"/>
      <c r="C12" s="45"/>
      <c r="D12" s="45"/>
      <c r="E12" s="38" t="s">
        <v>782</v>
      </c>
      <c r="F12" s="45"/>
      <c r="G12" s="45"/>
      <c r="H12" s="45"/>
      <c r="I12" s="45"/>
      <c r="J12" s="47"/>
    </row>
    <row r="13" ht="28.8">
      <c r="A13" s="36" t="s">
        <v>68</v>
      </c>
      <c r="B13" s="36">
        <v>2</v>
      </c>
      <c r="C13" s="37" t="s">
        <v>598</v>
      </c>
      <c r="D13" s="36" t="s">
        <v>70</v>
      </c>
      <c r="E13" s="38" t="s">
        <v>599</v>
      </c>
      <c r="F13" s="39" t="s">
        <v>99</v>
      </c>
      <c r="G13" s="40">
        <v>1</v>
      </c>
      <c r="H13" s="41">
        <v>0</v>
      </c>
      <c r="I13" s="42">
        <f>ROUND(G13*H13,P4)</f>
        <v>0</v>
      </c>
      <c r="J13" s="39" t="s">
        <v>73</v>
      </c>
      <c r="O13" s="43">
        <f>I13*0.21</f>
        <v>0</v>
      </c>
      <c r="P13">
        <v>3</v>
      </c>
    </row>
    <row r="14" ht="28.8">
      <c r="A14" s="36" t="s">
        <v>74</v>
      </c>
      <c r="B14" s="44"/>
      <c r="C14" s="45"/>
      <c r="D14" s="45"/>
      <c r="E14" s="38" t="s">
        <v>774</v>
      </c>
      <c r="F14" s="45"/>
      <c r="G14" s="45"/>
      <c r="H14" s="45"/>
      <c r="I14" s="45"/>
      <c r="J14" s="47"/>
    </row>
    <row r="15">
      <c r="A15" s="36" t="s">
        <v>75</v>
      </c>
      <c r="B15" s="44"/>
      <c r="C15" s="45"/>
      <c r="D15" s="45"/>
      <c r="E15" s="48" t="s">
        <v>241</v>
      </c>
      <c r="F15" s="45"/>
      <c r="G15" s="45"/>
      <c r="H15" s="45"/>
      <c r="I15" s="45"/>
      <c r="J15" s="47"/>
    </row>
    <row r="16" ht="86.4">
      <c r="A16" s="36" t="s">
        <v>77</v>
      </c>
      <c r="B16" s="44"/>
      <c r="C16" s="45"/>
      <c r="D16" s="45"/>
      <c r="E16" s="38" t="s">
        <v>783</v>
      </c>
      <c r="F16" s="45"/>
      <c r="G16" s="45"/>
      <c r="H16" s="45"/>
      <c r="I16" s="45"/>
      <c r="J16" s="47"/>
    </row>
    <row r="17">
      <c r="A17" s="36" t="s">
        <v>68</v>
      </c>
      <c r="B17" s="36">
        <v>3</v>
      </c>
      <c r="C17" s="37" t="s">
        <v>603</v>
      </c>
      <c r="D17" s="36" t="s">
        <v>70</v>
      </c>
      <c r="E17" s="38" t="s">
        <v>604</v>
      </c>
      <c r="F17" s="39" t="s">
        <v>99</v>
      </c>
      <c r="G17" s="40">
        <v>1</v>
      </c>
      <c r="H17" s="41">
        <v>0</v>
      </c>
      <c r="I17" s="42">
        <f>ROUND(G17*H17,P4)</f>
        <v>0</v>
      </c>
      <c r="J17" s="39" t="s">
        <v>73</v>
      </c>
      <c r="O17" s="43">
        <f>I17*0.21</f>
        <v>0</v>
      </c>
      <c r="P17">
        <v>3</v>
      </c>
    </row>
    <row r="18" ht="28.8">
      <c r="A18" s="36" t="s">
        <v>74</v>
      </c>
      <c r="B18" s="44"/>
      <c r="C18" s="45"/>
      <c r="D18" s="45"/>
      <c r="E18" s="38" t="s">
        <v>773</v>
      </c>
      <c r="F18" s="45"/>
      <c r="G18" s="45"/>
      <c r="H18" s="45"/>
      <c r="I18" s="45"/>
      <c r="J18" s="47"/>
    </row>
    <row r="19">
      <c r="A19" s="36" t="s">
        <v>75</v>
      </c>
      <c r="B19" s="44"/>
      <c r="C19" s="45"/>
      <c r="D19" s="45"/>
      <c r="E19" s="48" t="s">
        <v>241</v>
      </c>
      <c r="F19" s="45"/>
      <c r="G19" s="45"/>
      <c r="H19" s="45"/>
      <c r="I19" s="45"/>
      <c r="J19" s="47"/>
    </row>
    <row r="20" ht="72">
      <c r="A20" s="36" t="s">
        <v>77</v>
      </c>
      <c r="B20" s="44"/>
      <c r="C20" s="45"/>
      <c r="D20" s="45"/>
      <c r="E20" s="38" t="s">
        <v>782</v>
      </c>
      <c r="F20" s="45"/>
      <c r="G20" s="45"/>
      <c r="H20" s="45"/>
      <c r="I20" s="45"/>
      <c r="J20" s="47"/>
    </row>
    <row r="21">
      <c r="A21" s="36" t="s">
        <v>68</v>
      </c>
      <c r="B21" s="36">
        <v>4</v>
      </c>
      <c r="C21" s="37" t="s">
        <v>775</v>
      </c>
      <c r="D21" s="36" t="s">
        <v>70</v>
      </c>
      <c r="E21" s="38" t="s">
        <v>776</v>
      </c>
      <c r="F21" s="39" t="s">
        <v>270</v>
      </c>
      <c r="G21" s="40">
        <v>0.25</v>
      </c>
      <c r="H21" s="41">
        <v>0</v>
      </c>
      <c r="I21" s="42">
        <f>ROUND(G21*H21,P4)</f>
        <v>0</v>
      </c>
      <c r="J21" s="39" t="s">
        <v>73</v>
      </c>
      <c r="O21" s="43">
        <f>I21*0.21</f>
        <v>0</v>
      </c>
      <c r="P21">
        <v>3</v>
      </c>
    </row>
    <row r="22" ht="28.8">
      <c r="A22" s="36" t="s">
        <v>74</v>
      </c>
      <c r="B22" s="44"/>
      <c r="C22" s="45"/>
      <c r="D22" s="45"/>
      <c r="E22" s="38" t="s">
        <v>777</v>
      </c>
      <c r="F22" s="45"/>
      <c r="G22" s="45"/>
      <c r="H22" s="45"/>
      <c r="I22" s="45"/>
      <c r="J22" s="47"/>
    </row>
    <row r="23">
      <c r="A23" s="36" t="s">
        <v>75</v>
      </c>
      <c r="B23" s="44"/>
      <c r="C23" s="45"/>
      <c r="D23" s="45"/>
      <c r="E23" s="48" t="s">
        <v>778</v>
      </c>
      <c r="F23" s="45"/>
      <c r="G23" s="45"/>
      <c r="H23" s="45"/>
      <c r="I23" s="45"/>
      <c r="J23" s="47"/>
    </row>
    <row r="24" ht="158.4">
      <c r="A24" s="36" t="s">
        <v>77</v>
      </c>
      <c r="B24" s="44"/>
      <c r="C24" s="45"/>
      <c r="D24" s="45"/>
      <c r="E24" s="38" t="s">
        <v>784</v>
      </c>
      <c r="F24" s="45"/>
      <c r="G24" s="45"/>
      <c r="H24" s="45"/>
      <c r="I24" s="45"/>
      <c r="J24" s="47"/>
    </row>
    <row r="25">
      <c r="A25" s="36" t="s">
        <v>68</v>
      </c>
      <c r="B25" s="36">
        <v>5</v>
      </c>
      <c r="C25" s="37" t="s">
        <v>779</v>
      </c>
      <c r="D25" s="36" t="s">
        <v>70</v>
      </c>
      <c r="E25" s="38" t="s">
        <v>780</v>
      </c>
      <c r="F25" s="39" t="s">
        <v>99</v>
      </c>
      <c r="G25" s="40">
        <v>1</v>
      </c>
      <c r="H25" s="41">
        <v>0</v>
      </c>
      <c r="I25" s="42">
        <f>ROUND(G25*H25,P4)</f>
        <v>0</v>
      </c>
      <c r="J25" s="39" t="s">
        <v>73</v>
      </c>
      <c r="O25" s="43">
        <f>I25*0.21</f>
        <v>0</v>
      </c>
      <c r="P25">
        <v>3</v>
      </c>
    </row>
    <row r="26">
      <c r="A26" s="36" t="s">
        <v>74</v>
      </c>
      <c r="B26" s="44"/>
      <c r="C26" s="45"/>
      <c r="D26" s="45"/>
      <c r="E26" s="46" t="s">
        <v>70</v>
      </c>
      <c r="F26" s="45"/>
      <c r="G26" s="45"/>
      <c r="H26" s="45"/>
      <c r="I26" s="45"/>
      <c r="J26" s="47"/>
    </row>
    <row r="27">
      <c r="A27" s="36" t="s">
        <v>75</v>
      </c>
      <c r="B27" s="44"/>
      <c r="C27" s="45"/>
      <c r="D27" s="45"/>
      <c r="E27" s="48" t="s">
        <v>241</v>
      </c>
      <c r="F27" s="45"/>
      <c r="G27" s="45"/>
      <c r="H27" s="45"/>
      <c r="I27" s="45"/>
      <c r="J27" s="47"/>
    </row>
    <row r="28" ht="57.6">
      <c r="A28" s="36" t="s">
        <v>77</v>
      </c>
      <c r="B28" s="49"/>
      <c r="C28" s="50"/>
      <c r="D28" s="50"/>
      <c r="E28" s="38" t="s">
        <v>781</v>
      </c>
      <c r="F28" s="50"/>
      <c r="G28" s="50"/>
      <c r="H28" s="50"/>
      <c r="I28" s="50"/>
      <c r="J28" s="51"/>
    </row>
  </sheetData>
  <sheetProtection sheet="1" objects="1" scenarios="1" spinCount="100000" saltValue="gqFziIqXOQxDx6TcB/oGF12fVr3arHfvCyySl8NCHRVa+bMxO8BJqfkY0cilpfX4HOTsEJFrC7fzlI7kxW4SGQ==" hashValue="AUpJzSbquDMSmyob+0wlCVnfq7U3lAGH9GwsrmNJ1jhzjej8K5Ou+XxgjS+XXUCcpSaV3gG6lNsI0k6qxsAO0Q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37</v>
      </c>
      <c r="I3" s="24">
        <f>SUMIFS(I8:I203,A8:A203,"SD")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37</v>
      </c>
      <c r="D4" s="21"/>
      <c r="E4" s="22" t="s">
        <v>38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87</v>
      </c>
      <c r="D8" s="33"/>
      <c r="E8" s="30" t="s">
        <v>88</v>
      </c>
      <c r="F8" s="33"/>
      <c r="G8" s="33"/>
      <c r="H8" s="33"/>
      <c r="I8" s="34">
        <f>SUMIFS(I9:I191,A9:A191,"P")</f>
        <v>0</v>
      </c>
      <c r="J8" s="35"/>
    </row>
    <row r="9">
      <c r="A9" s="36" t="s">
        <v>68</v>
      </c>
      <c r="B9" s="36">
        <v>1</v>
      </c>
      <c r="C9" s="37" t="s">
        <v>785</v>
      </c>
      <c r="D9" s="36" t="s">
        <v>70</v>
      </c>
      <c r="E9" s="38" t="s">
        <v>786</v>
      </c>
      <c r="F9" s="39" t="s">
        <v>72</v>
      </c>
      <c r="G9" s="40">
        <v>19.120000000000001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46" t="s">
        <v>70</v>
      </c>
      <c r="F10" s="45"/>
      <c r="G10" s="45"/>
      <c r="H10" s="45"/>
      <c r="I10" s="45"/>
      <c r="J10" s="47"/>
    </row>
    <row r="11" ht="158.4">
      <c r="A11" s="36" t="s">
        <v>77</v>
      </c>
      <c r="B11" s="44"/>
      <c r="C11" s="45"/>
      <c r="D11" s="45"/>
      <c r="E11" s="38" t="s">
        <v>787</v>
      </c>
      <c r="F11" s="45"/>
      <c r="G11" s="45"/>
      <c r="H11" s="45"/>
      <c r="I11" s="45"/>
      <c r="J11" s="47"/>
    </row>
    <row r="12">
      <c r="A12" s="36" t="s">
        <v>68</v>
      </c>
      <c r="B12" s="36">
        <v>2</v>
      </c>
      <c r="C12" s="37" t="s">
        <v>788</v>
      </c>
      <c r="D12" s="36" t="s">
        <v>70</v>
      </c>
      <c r="E12" s="38" t="s">
        <v>789</v>
      </c>
      <c r="F12" s="39" t="s">
        <v>99</v>
      </c>
      <c r="G12" s="40">
        <v>1</v>
      </c>
      <c r="H12" s="41">
        <v>0</v>
      </c>
      <c r="I12" s="42">
        <f>ROUND(G12*H12,P4)</f>
        <v>0</v>
      </c>
      <c r="J12" s="39" t="s">
        <v>73</v>
      </c>
      <c r="O12" s="43">
        <f>I12*0.21</f>
        <v>0</v>
      </c>
      <c r="P12">
        <v>3</v>
      </c>
    </row>
    <row r="13">
      <c r="A13" s="36" t="s">
        <v>74</v>
      </c>
      <c r="B13" s="44"/>
      <c r="C13" s="45"/>
      <c r="D13" s="45"/>
      <c r="E13" s="46" t="s">
        <v>70</v>
      </c>
      <c r="F13" s="45"/>
      <c r="G13" s="45"/>
      <c r="H13" s="45"/>
      <c r="I13" s="45"/>
      <c r="J13" s="47"/>
    </row>
    <row r="14" ht="158.4">
      <c r="A14" s="36" t="s">
        <v>77</v>
      </c>
      <c r="B14" s="44"/>
      <c r="C14" s="45"/>
      <c r="D14" s="45"/>
      <c r="E14" s="38" t="s">
        <v>790</v>
      </c>
      <c r="F14" s="45"/>
      <c r="G14" s="45"/>
      <c r="H14" s="45"/>
      <c r="I14" s="45"/>
      <c r="J14" s="47"/>
    </row>
    <row r="15">
      <c r="A15" s="36" t="s">
        <v>68</v>
      </c>
      <c r="B15" s="36">
        <v>3</v>
      </c>
      <c r="C15" s="37" t="s">
        <v>791</v>
      </c>
      <c r="D15" s="36" t="s">
        <v>70</v>
      </c>
      <c r="E15" s="38" t="s">
        <v>792</v>
      </c>
      <c r="F15" s="39" t="s">
        <v>72</v>
      </c>
      <c r="G15" s="40">
        <v>1.1000000000000001</v>
      </c>
      <c r="H15" s="41">
        <v>0</v>
      </c>
      <c r="I15" s="42">
        <f>ROUND(G15*H15,P4)</f>
        <v>0</v>
      </c>
      <c r="J15" s="39" t="s">
        <v>73</v>
      </c>
      <c r="O15" s="43">
        <f>I15*0.21</f>
        <v>0</v>
      </c>
      <c r="P15">
        <v>3</v>
      </c>
    </row>
    <row r="16">
      <c r="A16" s="36" t="s">
        <v>74</v>
      </c>
      <c r="B16" s="44"/>
      <c r="C16" s="45"/>
      <c r="D16" s="45"/>
      <c r="E16" s="46" t="s">
        <v>70</v>
      </c>
      <c r="F16" s="45"/>
      <c r="G16" s="45"/>
      <c r="H16" s="45"/>
      <c r="I16" s="45"/>
      <c r="J16" s="47"/>
    </row>
    <row r="17" ht="86.4">
      <c r="A17" s="36" t="s">
        <v>77</v>
      </c>
      <c r="B17" s="44"/>
      <c r="C17" s="45"/>
      <c r="D17" s="45"/>
      <c r="E17" s="38" t="s">
        <v>793</v>
      </c>
      <c r="F17" s="45"/>
      <c r="G17" s="45"/>
      <c r="H17" s="45"/>
      <c r="I17" s="45"/>
      <c r="J17" s="47"/>
    </row>
    <row r="18" ht="28.8">
      <c r="A18" s="36" t="s">
        <v>68</v>
      </c>
      <c r="B18" s="36">
        <v>4</v>
      </c>
      <c r="C18" s="37" t="s">
        <v>794</v>
      </c>
      <c r="D18" s="36" t="s">
        <v>70</v>
      </c>
      <c r="E18" s="38" t="s">
        <v>795</v>
      </c>
      <c r="F18" s="39" t="s">
        <v>99</v>
      </c>
      <c r="G18" s="40">
        <v>1</v>
      </c>
      <c r="H18" s="41">
        <v>0</v>
      </c>
      <c r="I18" s="42">
        <f>ROUND(G18*H18,P4)</f>
        <v>0</v>
      </c>
      <c r="J18" s="39" t="s">
        <v>73</v>
      </c>
      <c r="O18" s="43">
        <f>I18*0.21</f>
        <v>0</v>
      </c>
      <c r="P18">
        <v>3</v>
      </c>
    </row>
    <row r="19">
      <c r="A19" s="36" t="s">
        <v>74</v>
      </c>
      <c r="B19" s="44"/>
      <c r="C19" s="45"/>
      <c r="D19" s="45"/>
      <c r="E19" s="46" t="s">
        <v>70</v>
      </c>
      <c r="F19" s="45"/>
      <c r="G19" s="45"/>
      <c r="H19" s="45"/>
      <c r="I19" s="45"/>
      <c r="J19" s="47"/>
    </row>
    <row r="20" ht="144">
      <c r="A20" s="36" t="s">
        <v>77</v>
      </c>
      <c r="B20" s="44"/>
      <c r="C20" s="45"/>
      <c r="D20" s="45"/>
      <c r="E20" s="38" t="s">
        <v>796</v>
      </c>
      <c r="F20" s="45"/>
      <c r="G20" s="45"/>
      <c r="H20" s="45"/>
      <c r="I20" s="45"/>
      <c r="J20" s="47"/>
    </row>
    <row r="21">
      <c r="A21" s="36" t="s">
        <v>68</v>
      </c>
      <c r="B21" s="36">
        <v>5</v>
      </c>
      <c r="C21" s="37" t="s">
        <v>797</v>
      </c>
      <c r="D21" s="36" t="s">
        <v>70</v>
      </c>
      <c r="E21" s="38" t="s">
        <v>798</v>
      </c>
      <c r="F21" s="39" t="s">
        <v>99</v>
      </c>
      <c r="G21" s="40">
        <v>1</v>
      </c>
      <c r="H21" s="41">
        <v>0</v>
      </c>
      <c r="I21" s="42">
        <f>ROUND(G21*H21,P4)</f>
        <v>0</v>
      </c>
      <c r="J21" s="39" t="s">
        <v>73</v>
      </c>
      <c r="O21" s="43">
        <f>I21*0.21</f>
        <v>0</v>
      </c>
      <c r="P21">
        <v>3</v>
      </c>
    </row>
    <row r="22">
      <c r="A22" s="36" t="s">
        <v>74</v>
      </c>
      <c r="B22" s="44"/>
      <c r="C22" s="45"/>
      <c r="D22" s="45"/>
      <c r="E22" s="46" t="s">
        <v>70</v>
      </c>
      <c r="F22" s="45"/>
      <c r="G22" s="45"/>
      <c r="H22" s="45"/>
      <c r="I22" s="45"/>
      <c r="J22" s="47"/>
    </row>
    <row r="23" ht="144">
      <c r="A23" s="36" t="s">
        <v>77</v>
      </c>
      <c r="B23" s="44"/>
      <c r="C23" s="45"/>
      <c r="D23" s="45"/>
      <c r="E23" s="38" t="s">
        <v>799</v>
      </c>
      <c r="F23" s="45"/>
      <c r="G23" s="45"/>
      <c r="H23" s="45"/>
      <c r="I23" s="45"/>
      <c r="J23" s="47"/>
    </row>
    <row r="24">
      <c r="A24" s="36" t="s">
        <v>68</v>
      </c>
      <c r="B24" s="36">
        <v>6</v>
      </c>
      <c r="C24" s="37" t="s">
        <v>800</v>
      </c>
      <c r="D24" s="36" t="s">
        <v>70</v>
      </c>
      <c r="E24" s="38" t="s">
        <v>801</v>
      </c>
      <c r="F24" s="39" t="s">
        <v>72</v>
      </c>
      <c r="G24" s="40">
        <v>19.120000000000001</v>
      </c>
      <c r="H24" s="41">
        <v>0</v>
      </c>
      <c r="I24" s="42">
        <f>ROUND(G24*H24,P4)</f>
        <v>0</v>
      </c>
      <c r="J24" s="39" t="s">
        <v>73</v>
      </c>
      <c r="O24" s="43">
        <f>I24*0.21</f>
        <v>0</v>
      </c>
      <c r="P24">
        <v>3</v>
      </c>
    </row>
    <row r="25">
      <c r="A25" s="36" t="s">
        <v>74</v>
      </c>
      <c r="B25" s="44"/>
      <c r="C25" s="45"/>
      <c r="D25" s="45"/>
      <c r="E25" s="46" t="s">
        <v>70</v>
      </c>
      <c r="F25" s="45"/>
      <c r="G25" s="45"/>
      <c r="H25" s="45"/>
      <c r="I25" s="45"/>
      <c r="J25" s="47"/>
    </row>
    <row r="26" ht="259.2">
      <c r="A26" s="36" t="s">
        <v>77</v>
      </c>
      <c r="B26" s="44"/>
      <c r="C26" s="45"/>
      <c r="D26" s="45"/>
      <c r="E26" s="38" t="s">
        <v>802</v>
      </c>
      <c r="F26" s="45"/>
      <c r="G26" s="45"/>
      <c r="H26" s="45"/>
      <c r="I26" s="45"/>
      <c r="J26" s="47"/>
    </row>
    <row r="27">
      <c r="A27" s="36" t="s">
        <v>68</v>
      </c>
      <c r="B27" s="36">
        <v>7</v>
      </c>
      <c r="C27" s="37" t="s">
        <v>803</v>
      </c>
      <c r="D27" s="36" t="s">
        <v>70</v>
      </c>
      <c r="E27" s="38" t="s">
        <v>804</v>
      </c>
      <c r="F27" s="39" t="s">
        <v>805</v>
      </c>
      <c r="G27" s="40">
        <v>95.599999999999994</v>
      </c>
      <c r="H27" s="41">
        <v>0</v>
      </c>
      <c r="I27" s="42">
        <f>ROUND(G27*H27,P4)</f>
        <v>0</v>
      </c>
      <c r="J27" s="39" t="s">
        <v>73</v>
      </c>
      <c r="O27" s="43">
        <f>I27*0.21</f>
        <v>0</v>
      </c>
      <c r="P27">
        <v>3</v>
      </c>
    </row>
    <row r="28">
      <c r="A28" s="36" t="s">
        <v>74</v>
      </c>
      <c r="B28" s="44"/>
      <c r="C28" s="45"/>
      <c r="D28" s="45"/>
      <c r="E28" s="46" t="s">
        <v>70</v>
      </c>
      <c r="F28" s="45"/>
      <c r="G28" s="45"/>
      <c r="H28" s="45"/>
      <c r="I28" s="45"/>
      <c r="J28" s="47"/>
    </row>
    <row r="29" ht="158.4">
      <c r="A29" s="36" t="s">
        <v>77</v>
      </c>
      <c r="B29" s="44"/>
      <c r="C29" s="45"/>
      <c r="D29" s="45"/>
      <c r="E29" s="38" t="s">
        <v>806</v>
      </c>
      <c r="F29" s="45"/>
      <c r="G29" s="45"/>
      <c r="H29" s="45"/>
      <c r="I29" s="45"/>
      <c r="J29" s="47"/>
    </row>
    <row r="30">
      <c r="A30" s="36" t="s">
        <v>68</v>
      </c>
      <c r="B30" s="36">
        <v>8</v>
      </c>
      <c r="C30" s="37" t="s">
        <v>807</v>
      </c>
      <c r="D30" s="36" t="s">
        <v>70</v>
      </c>
      <c r="E30" s="38" t="s">
        <v>808</v>
      </c>
      <c r="F30" s="39" t="s">
        <v>225</v>
      </c>
      <c r="G30" s="40">
        <v>34.420000000000002</v>
      </c>
      <c r="H30" s="41">
        <v>0</v>
      </c>
      <c r="I30" s="42">
        <f>ROUND(G30*H30,P4)</f>
        <v>0</v>
      </c>
      <c r="J30" s="39" t="s">
        <v>73</v>
      </c>
      <c r="O30" s="43">
        <f>I30*0.21</f>
        <v>0</v>
      </c>
      <c r="P30">
        <v>3</v>
      </c>
    </row>
    <row r="31">
      <c r="A31" s="36" t="s">
        <v>74</v>
      </c>
      <c r="B31" s="44"/>
      <c r="C31" s="45"/>
      <c r="D31" s="45"/>
      <c r="E31" s="46" t="s">
        <v>70</v>
      </c>
      <c r="F31" s="45"/>
      <c r="G31" s="45"/>
      <c r="H31" s="45"/>
      <c r="I31" s="45"/>
      <c r="J31" s="47"/>
    </row>
    <row r="32" ht="115.2">
      <c r="A32" s="36" t="s">
        <v>77</v>
      </c>
      <c r="B32" s="44"/>
      <c r="C32" s="45"/>
      <c r="D32" s="45"/>
      <c r="E32" s="38" t="s">
        <v>809</v>
      </c>
      <c r="F32" s="45"/>
      <c r="G32" s="45"/>
      <c r="H32" s="45"/>
      <c r="I32" s="45"/>
      <c r="J32" s="47"/>
    </row>
    <row r="33">
      <c r="A33" s="36" t="s">
        <v>68</v>
      </c>
      <c r="B33" s="36">
        <v>9</v>
      </c>
      <c r="C33" s="37" t="s">
        <v>810</v>
      </c>
      <c r="D33" s="36" t="s">
        <v>70</v>
      </c>
      <c r="E33" s="38" t="s">
        <v>811</v>
      </c>
      <c r="F33" s="39" t="s">
        <v>99</v>
      </c>
      <c r="G33" s="40">
        <v>4</v>
      </c>
      <c r="H33" s="41">
        <v>0</v>
      </c>
      <c r="I33" s="42">
        <f>ROUND(G33*H33,P4)</f>
        <v>0</v>
      </c>
      <c r="J33" s="39" t="s">
        <v>73</v>
      </c>
      <c r="O33" s="43">
        <f>I33*0.21</f>
        <v>0</v>
      </c>
      <c r="P33">
        <v>3</v>
      </c>
    </row>
    <row r="34">
      <c r="A34" s="36" t="s">
        <v>74</v>
      </c>
      <c r="B34" s="44"/>
      <c r="C34" s="45"/>
      <c r="D34" s="45"/>
      <c r="E34" s="46" t="s">
        <v>70</v>
      </c>
      <c r="F34" s="45"/>
      <c r="G34" s="45"/>
      <c r="H34" s="45"/>
      <c r="I34" s="45"/>
      <c r="J34" s="47"/>
    </row>
    <row r="35" ht="100.8">
      <c r="A35" s="36" t="s">
        <v>77</v>
      </c>
      <c r="B35" s="44"/>
      <c r="C35" s="45"/>
      <c r="D35" s="45"/>
      <c r="E35" s="38" t="s">
        <v>812</v>
      </c>
      <c r="F35" s="45"/>
      <c r="G35" s="45"/>
      <c r="H35" s="45"/>
      <c r="I35" s="45"/>
      <c r="J35" s="47"/>
    </row>
    <row r="36">
      <c r="A36" s="36" t="s">
        <v>68</v>
      </c>
      <c r="B36" s="36">
        <v>10</v>
      </c>
      <c r="C36" s="37" t="s">
        <v>813</v>
      </c>
      <c r="D36" s="36" t="s">
        <v>70</v>
      </c>
      <c r="E36" s="38" t="s">
        <v>814</v>
      </c>
      <c r="F36" s="39" t="s">
        <v>99</v>
      </c>
      <c r="G36" s="40">
        <v>12</v>
      </c>
      <c r="H36" s="41">
        <v>0</v>
      </c>
      <c r="I36" s="42">
        <f>ROUND(G36*H36,P4)</f>
        <v>0</v>
      </c>
      <c r="J36" s="39" t="s">
        <v>73</v>
      </c>
      <c r="O36" s="43">
        <f>I36*0.21</f>
        <v>0</v>
      </c>
      <c r="P36">
        <v>3</v>
      </c>
    </row>
    <row r="37">
      <c r="A37" s="36" t="s">
        <v>74</v>
      </c>
      <c r="B37" s="44"/>
      <c r="C37" s="45"/>
      <c r="D37" s="45"/>
      <c r="E37" s="46" t="s">
        <v>70</v>
      </c>
      <c r="F37" s="45"/>
      <c r="G37" s="45"/>
      <c r="H37" s="45"/>
      <c r="I37" s="45"/>
      <c r="J37" s="47"/>
    </row>
    <row r="38">
      <c r="A38" s="36" t="s">
        <v>75</v>
      </c>
      <c r="B38" s="44"/>
      <c r="C38" s="45"/>
      <c r="D38" s="45"/>
      <c r="E38" s="52" t="s">
        <v>70</v>
      </c>
      <c r="F38" s="45"/>
      <c r="G38" s="45"/>
      <c r="H38" s="45"/>
      <c r="I38" s="45"/>
      <c r="J38" s="47"/>
    </row>
    <row r="39" ht="100.8">
      <c r="A39" s="36" t="s">
        <v>77</v>
      </c>
      <c r="B39" s="44"/>
      <c r="C39" s="45"/>
      <c r="D39" s="45"/>
      <c r="E39" s="38" t="s">
        <v>815</v>
      </c>
      <c r="F39" s="45"/>
      <c r="G39" s="45"/>
      <c r="H39" s="45"/>
      <c r="I39" s="45"/>
      <c r="J39" s="47"/>
    </row>
    <row r="40">
      <c r="A40" s="36" t="s">
        <v>68</v>
      </c>
      <c r="B40" s="36">
        <v>11</v>
      </c>
      <c r="C40" s="37" t="s">
        <v>816</v>
      </c>
      <c r="D40" s="36" t="s">
        <v>70</v>
      </c>
      <c r="E40" s="38" t="s">
        <v>817</v>
      </c>
      <c r="F40" s="39" t="s">
        <v>99</v>
      </c>
      <c r="G40" s="40">
        <v>1</v>
      </c>
      <c r="H40" s="41">
        <v>0</v>
      </c>
      <c r="I40" s="42">
        <f>ROUND(G40*H40,P4)</f>
        <v>0</v>
      </c>
      <c r="J40" s="39" t="s">
        <v>73</v>
      </c>
      <c r="O40" s="43">
        <f>I40*0.21</f>
        <v>0</v>
      </c>
      <c r="P40">
        <v>3</v>
      </c>
    </row>
    <row r="41">
      <c r="A41" s="36" t="s">
        <v>74</v>
      </c>
      <c r="B41" s="44"/>
      <c r="C41" s="45"/>
      <c r="D41" s="45"/>
      <c r="E41" s="46" t="s">
        <v>70</v>
      </c>
      <c r="F41" s="45"/>
      <c r="G41" s="45"/>
      <c r="H41" s="45"/>
      <c r="I41" s="45"/>
      <c r="J41" s="47"/>
    </row>
    <row r="42" ht="129.6">
      <c r="A42" s="36" t="s">
        <v>77</v>
      </c>
      <c r="B42" s="44"/>
      <c r="C42" s="45"/>
      <c r="D42" s="45"/>
      <c r="E42" s="38" t="s">
        <v>818</v>
      </c>
      <c r="F42" s="45"/>
      <c r="G42" s="45"/>
      <c r="H42" s="45"/>
      <c r="I42" s="45"/>
      <c r="J42" s="47"/>
    </row>
    <row r="43" ht="28.8">
      <c r="A43" s="36" t="s">
        <v>68</v>
      </c>
      <c r="B43" s="36">
        <v>12</v>
      </c>
      <c r="C43" s="37" t="s">
        <v>819</v>
      </c>
      <c r="D43" s="36" t="s">
        <v>70</v>
      </c>
      <c r="E43" s="38" t="s">
        <v>820</v>
      </c>
      <c r="F43" s="39" t="s">
        <v>107</v>
      </c>
      <c r="G43" s="40">
        <v>20</v>
      </c>
      <c r="H43" s="41">
        <v>0</v>
      </c>
      <c r="I43" s="42">
        <f>ROUND(G43*H43,P4)</f>
        <v>0</v>
      </c>
      <c r="J43" s="39" t="s">
        <v>73</v>
      </c>
      <c r="O43" s="43">
        <f>I43*0.21</f>
        <v>0</v>
      </c>
      <c r="P43">
        <v>3</v>
      </c>
    </row>
    <row r="44">
      <c r="A44" s="36" t="s">
        <v>74</v>
      </c>
      <c r="B44" s="44"/>
      <c r="C44" s="45"/>
      <c r="D44" s="45"/>
      <c r="E44" s="46" t="s">
        <v>70</v>
      </c>
      <c r="F44" s="45"/>
      <c r="G44" s="45"/>
      <c r="H44" s="45"/>
      <c r="I44" s="45"/>
      <c r="J44" s="47"/>
    </row>
    <row r="45" ht="115.2">
      <c r="A45" s="36" t="s">
        <v>77</v>
      </c>
      <c r="B45" s="44"/>
      <c r="C45" s="45"/>
      <c r="D45" s="45"/>
      <c r="E45" s="38" t="s">
        <v>821</v>
      </c>
      <c r="F45" s="45"/>
      <c r="G45" s="45"/>
      <c r="H45" s="45"/>
      <c r="I45" s="45"/>
      <c r="J45" s="47"/>
    </row>
    <row r="46">
      <c r="A46" s="36" t="s">
        <v>68</v>
      </c>
      <c r="B46" s="36">
        <v>13</v>
      </c>
      <c r="C46" s="37" t="s">
        <v>822</v>
      </c>
      <c r="D46" s="36" t="s">
        <v>70</v>
      </c>
      <c r="E46" s="38" t="s">
        <v>823</v>
      </c>
      <c r="F46" s="39" t="s">
        <v>99</v>
      </c>
      <c r="G46" s="40">
        <v>1</v>
      </c>
      <c r="H46" s="41">
        <v>0</v>
      </c>
      <c r="I46" s="42">
        <f>ROUND(G46*H46,P4)</f>
        <v>0</v>
      </c>
      <c r="J46" s="39" t="s">
        <v>73</v>
      </c>
      <c r="O46" s="43">
        <f>I46*0.21</f>
        <v>0</v>
      </c>
      <c r="P46">
        <v>3</v>
      </c>
    </row>
    <row r="47">
      <c r="A47" s="36" t="s">
        <v>74</v>
      </c>
      <c r="B47" s="44"/>
      <c r="C47" s="45"/>
      <c r="D47" s="45"/>
      <c r="E47" s="46" t="s">
        <v>70</v>
      </c>
      <c r="F47" s="45"/>
      <c r="G47" s="45"/>
      <c r="H47" s="45"/>
      <c r="I47" s="45"/>
      <c r="J47" s="47"/>
    </row>
    <row r="48" ht="115.2">
      <c r="A48" s="36" t="s">
        <v>77</v>
      </c>
      <c r="B48" s="44"/>
      <c r="C48" s="45"/>
      <c r="D48" s="45"/>
      <c r="E48" s="38" t="s">
        <v>824</v>
      </c>
      <c r="F48" s="45"/>
      <c r="G48" s="45"/>
      <c r="H48" s="45"/>
      <c r="I48" s="45"/>
      <c r="J48" s="47"/>
    </row>
    <row r="49">
      <c r="A49" s="36" t="s">
        <v>68</v>
      </c>
      <c r="B49" s="36">
        <v>14</v>
      </c>
      <c r="C49" s="37" t="s">
        <v>825</v>
      </c>
      <c r="D49" s="36" t="s">
        <v>70</v>
      </c>
      <c r="E49" s="38" t="s">
        <v>826</v>
      </c>
      <c r="F49" s="39" t="s">
        <v>99</v>
      </c>
      <c r="G49" s="40">
        <v>1</v>
      </c>
      <c r="H49" s="41">
        <v>0</v>
      </c>
      <c r="I49" s="42">
        <f>ROUND(G49*H49,P4)</f>
        <v>0</v>
      </c>
      <c r="J49" s="39" t="s">
        <v>73</v>
      </c>
      <c r="O49" s="43">
        <f>I49*0.21</f>
        <v>0</v>
      </c>
      <c r="P49">
        <v>3</v>
      </c>
    </row>
    <row r="50">
      <c r="A50" s="36" t="s">
        <v>74</v>
      </c>
      <c r="B50" s="44"/>
      <c r="C50" s="45"/>
      <c r="D50" s="45"/>
      <c r="E50" s="46" t="s">
        <v>70</v>
      </c>
      <c r="F50" s="45"/>
      <c r="G50" s="45"/>
      <c r="H50" s="45"/>
      <c r="I50" s="45"/>
      <c r="J50" s="47"/>
    </row>
    <row r="51" ht="100.8">
      <c r="A51" s="36" t="s">
        <v>77</v>
      </c>
      <c r="B51" s="44"/>
      <c r="C51" s="45"/>
      <c r="D51" s="45"/>
      <c r="E51" s="38" t="s">
        <v>827</v>
      </c>
      <c r="F51" s="45"/>
      <c r="G51" s="45"/>
      <c r="H51" s="45"/>
      <c r="I51" s="45"/>
      <c r="J51" s="47"/>
    </row>
    <row r="52" ht="28.8">
      <c r="A52" s="36" t="s">
        <v>68</v>
      </c>
      <c r="B52" s="36">
        <v>15</v>
      </c>
      <c r="C52" s="37" t="s">
        <v>828</v>
      </c>
      <c r="D52" s="36" t="s">
        <v>70</v>
      </c>
      <c r="E52" s="38" t="s">
        <v>829</v>
      </c>
      <c r="F52" s="39" t="s">
        <v>107</v>
      </c>
      <c r="G52" s="40">
        <v>4</v>
      </c>
      <c r="H52" s="41">
        <v>0</v>
      </c>
      <c r="I52" s="42">
        <f>ROUND(G52*H52,P4)</f>
        <v>0</v>
      </c>
      <c r="J52" s="39" t="s">
        <v>73</v>
      </c>
      <c r="O52" s="43">
        <f>I52*0.21</f>
        <v>0</v>
      </c>
      <c r="P52">
        <v>3</v>
      </c>
    </row>
    <row r="53">
      <c r="A53" s="36" t="s">
        <v>74</v>
      </c>
      <c r="B53" s="44"/>
      <c r="C53" s="45"/>
      <c r="D53" s="45"/>
      <c r="E53" s="46" t="s">
        <v>70</v>
      </c>
      <c r="F53" s="45"/>
      <c r="G53" s="45"/>
      <c r="H53" s="45"/>
      <c r="I53" s="45"/>
      <c r="J53" s="47"/>
    </row>
    <row r="54" ht="129.6">
      <c r="A54" s="36" t="s">
        <v>77</v>
      </c>
      <c r="B54" s="44"/>
      <c r="C54" s="45"/>
      <c r="D54" s="45"/>
      <c r="E54" s="38" t="s">
        <v>830</v>
      </c>
      <c r="F54" s="45"/>
      <c r="G54" s="45"/>
      <c r="H54" s="45"/>
      <c r="I54" s="45"/>
      <c r="J54" s="47"/>
    </row>
    <row r="55">
      <c r="A55" s="36" t="s">
        <v>68</v>
      </c>
      <c r="B55" s="36">
        <v>16</v>
      </c>
      <c r="C55" s="37" t="s">
        <v>831</v>
      </c>
      <c r="D55" s="36" t="s">
        <v>70</v>
      </c>
      <c r="E55" s="38" t="s">
        <v>832</v>
      </c>
      <c r="F55" s="39" t="s">
        <v>99</v>
      </c>
      <c r="G55" s="40">
        <v>1</v>
      </c>
      <c r="H55" s="41">
        <v>0</v>
      </c>
      <c r="I55" s="42">
        <f>ROUND(G55*H55,P4)</f>
        <v>0</v>
      </c>
      <c r="J55" s="39" t="s">
        <v>73</v>
      </c>
      <c r="O55" s="43">
        <f>I55*0.21</f>
        <v>0</v>
      </c>
      <c r="P55">
        <v>3</v>
      </c>
    </row>
    <row r="56">
      <c r="A56" s="36" t="s">
        <v>74</v>
      </c>
      <c r="B56" s="44"/>
      <c r="C56" s="45"/>
      <c r="D56" s="45"/>
      <c r="E56" s="46" t="s">
        <v>70</v>
      </c>
      <c r="F56" s="45"/>
      <c r="G56" s="45"/>
      <c r="H56" s="45"/>
      <c r="I56" s="45"/>
      <c r="J56" s="47"/>
    </row>
    <row r="57" ht="100.8">
      <c r="A57" s="36" t="s">
        <v>77</v>
      </c>
      <c r="B57" s="44"/>
      <c r="C57" s="45"/>
      <c r="D57" s="45"/>
      <c r="E57" s="38" t="s">
        <v>833</v>
      </c>
      <c r="F57" s="45"/>
      <c r="G57" s="45"/>
      <c r="H57" s="45"/>
      <c r="I57" s="45"/>
      <c r="J57" s="47"/>
    </row>
    <row r="58">
      <c r="A58" s="36" t="s">
        <v>68</v>
      </c>
      <c r="B58" s="36">
        <v>17</v>
      </c>
      <c r="C58" s="37" t="s">
        <v>834</v>
      </c>
      <c r="D58" s="36" t="s">
        <v>70</v>
      </c>
      <c r="E58" s="38" t="s">
        <v>835</v>
      </c>
      <c r="F58" s="39" t="s">
        <v>99</v>
      </c>
      <c r="G58" s="40">
        <v>2</v>
      </c>
      <c r="H58" s="41">
        <v>0</v>
      </c>
      <c r="I58" s="42">
        <f>ROUND(G58*H58,P4)</f>
        <v>0</v>
      </c>
      <c r="J58" s="39" t="s">
        <v>73</v>
      </c>
      <c r="O58" s="43">
        <f>I58*0.21</f>
        <v>0</v>
      </c>
      <c r="P58">
        <v>3</v>
      </c>
    </row>
    <row r="59">
      <c r="A59" s="36" t="s">
        <v>74</v>
      </c>
      <c r="B59" s="44"/>
      <c r="C59" s="45"/>
      <c r="D59" s="45"/>
      <c r="E59" s="46" t="s">
        <v>70</v>
      </c>
      <c r="F59" s="45"/>
      <c r="G59" s="45"/>
      <c r="H59" s="45"/>
      <c r="I59" s="45"/>
      <c r="J59" s="47"/>
    </row>
    <row r="60">
      <c r="A60" s="36" t="s">
        <v>75</v>
      </c>
      <c r="B60" s="44"/>
      <c r="C60" s="45"/>
      <c r="D60" s="45"/>
      <c r="E60" s="52" t="s">
        <v>70</v>
      </c>
      <c r="F60" s="45"/>
      <c r="G60" s="45"/>
      <c r="H60" s="45"/>
      <c r="I60" s="45"/>
      <c r="J60" s="47"/>
    </row>
    <row r="61" ht="100.8">
      <c r="A61" s="36" t="s">
        <v>77</v>
      </c>
      <c r="B61" s="44"/>
      <c r="C61" s="45"/>
      <c r="D61" s="45"/>
      <c r="E61" s="38" t="s">
        <v>836</v>
      </c>
      <c r="F61" s="45"/>
      <c r="G61" s="45"/>
      <c r="H61" s="45"/>
      <c r="I61" s="45"/>
      <c r="J61" s="47"/>
    </row>
    <row r="62">
      <c r="A62" s="36" t="s">
        <v>68</v>
      </c>
      <c r="B62" s="36">
        <v>18</v>
      </c>
      <c r="C62" s="37" t="s">
        <v>837</v>
      </c>
      <c r="D62" s="36" t="s">
        <v>70</v>
      </c>
      <c r="E62" s="38" t="s">
        <v>838</v>
      </c>
      <c r="F62" s="39" t="s">
        <v>99</v>
      </c>
      <c r="G62" s="40">
        <v>14</v>
      </c>
      <c r="H62" s="41">
        <v>0</v>
      </c>
      <c r="I62" s="42">
        <f>ROUND(G62*H62,P4)</f>
        <v>0</v>
      </c>
      <c r="J62" s="39" t="s">
        <v>73</v>
      </c>
      <c r="O62" s="43">
        <f>I62*0.21</f>
        <v>0</v>
      </c>
      <c r="P62">
        <v>3</v>
      </c>
    </row>
    <row r="63">
      <c r="A63" s="36" t="s">
        <v>74</v>
      </c>
      <c r="B63" s="44"/>
      <c r="C63" s="45"/>
      <c r="D63" s="45"/>
      <c r="E63" s="46" t="s">
        <v>70</v>
      </c>
      <c r="F63" s="45"/>
      <c r="G63" s="45"/>
      <c r="H63" s="45"/>
      <c r="I63" s="45"/>
      <c r="J63" s="47"/>
    </row>
    <row r="64" ht="115.2">
      <c r="A64" s="36" t="s">
        <v>77</v>
      </c>
      <c r="B64" s="44"/>
      <c r="C64" s="45"/>
      <c r="D64" s="45"/>
      <c r="E64" s="38" t="s">
        <v>839</v>
      </c>
      <c r="F64" s="45"/>
      <c r="G64" s="45"/>
      <c r="H64" s="45"/>
      <c r="I64" s="45"/>
      <c r="J64" s="47"/>
    </row>
    <row r="65">
      <c r="A65" s="36" t="s">
        <v>68</v>
      </c>
      <c r="B65" s="36">
        <v>19</v>
      </c>
      <c r="C65" s="37" t="s">
        <v>840</v>
      </c>
      <c r="D65" s="36" t="s">
        <v>70</v>
      </c>
      <c r="E65" s="38" t="s">
        <v>841</v>
      </c>
      <c r="F65" s="39" t="s">
        <v>99</v>
      </c>
      <c r="G65" s="40">
        <v>14</v>
      </c>
      <c r="H65" s="41">
        <v>0</v>
      </c>
      <c r="I65" s="42">
        <f>ROUND(G65*H65,P4)</f>
        <v>0</v>
      </c>
      <c r="J65" s="39" t="s">
        <v>73</v>
      </c>
      <c r="O65" s="43">
        <f>I65*0.21</f>
        <v>0</v>
      </c>
      <c r="P65">
        <v>3</v>
      </c>
    </row>
    <row r="66">
      <c r="A66" s="36" t="s">
        <v>74</v>
      </c>
      <c r="B66" s="44"/>
      <c r="C66" s="45"/>
      <c r="D66" s="45"/>
      <c r="E66" s="46" t="s">
        <v>70</v>
      </c>
      <c r="F66" s="45"/>
      <c r="G66" s="45"/>
      <c r="H66" s="45"/>
      <c r="I66" s="45"/>
      <c r="J66" s="47"/>
    </row>
    <row r="67" ht="115.2">
      <c r="A67" s="36" t="s">
        <v>77</v>
      </c>
      <c r="B67" s="44"/>
      <c r="C67" s="45"/>
      <c r="D67" s="45"/>
      <c r="E67" s="38" t="s">
        <v>842</v>
      </c>
      <c r="F67" s="45"/>
      <c r="G67" s="45"/>
      <c r="H67" s="45"/>
      <c r="I67" s="45"/>
      <c r="J67" s="47"/>
    </row>
    <row r="68">
      <c r="A68" s="36" t="s">
        <v>68</v>
      </c>
      <c r="B68" s="36">
        <v>20</v>
      </c>
      <c r="C68" s="37" t="s">
        <v>843</v>
      </c>
      <c r="D68" s="36" t="s">
        <v>70</v>
      </c>
      <c r="E68" s="38" t="s">
        <v>844</v>
      </c>
      <c r="F68" s="39" t="s">
        <v>99</v>
      </c>
      <c r="G68" s="40">
        <v>2</v>
      </c>
      <c r="H68" s="41">
        <v>0</v>
      </c>
      <c r="I68" s="42">
        <f>ROUND(G68*H68,P4)</f>
        <v>0</v>
      </c>
      <c r="J68" s="39" t="s">
        <v>73</v>
      </c>
      <c r="O68" s="43">
        <f>I68*0.21</f>
        <v>0</v>
      </c>
      <c r="P68">
        <v>3</v>
      </c>
    </row>
    <row r="69">
      <c r="A69" s="36" t="s">
        <v>74</v>
      </c>
      <c r="B69" s="44"/>
      <c r="C69" s="45"/>
      <c r="D69" s="45"/>
      <c r="E69" s="46" t="s">
        <v>70</v>
      </c>
      <c r="F69" s="45"/>
      <c r="G69" s="45"/>
      <c r="H69" s="45"/>
      <c r="I69" s="45"/>
      <c r="J69" s="47"/>
    </row>
    <row r="70" ht="115.2">
      <c r="A70" s="36" t="s">
        <v>77</v>
      </c>
      <c r="B70" s="44"/>
      <c r="C70" s="45"/>
      <c r="D70" s="45"/>
      <c r="E70" s="38" t="s">
        <v>839</v>
      </c>
      <c r="F70" s="45"/>
      <c r="G70" s="45"/>
      <c r="H70" s="45"/>
      <c r="I70" s="45"/>
      <c r="J70" s="47"/>
    </row>
    <row r="71">
      <c r="A71" s="36" t="s">
        <v>68</v>
      </c>
      <c r="B71" s="36">
        <v>21</v>
      </c>
      <c r="C71" s="37" t="s">
        <v>845</v>
      </c>
      <c r="D71" s="36" t="s">
        <v>70</v>
      </c>
      <c r="E71" s="38" t="s">
        <v>846</v>
      </c>
      <c r="F71" s="39" t="s">
        <v>99</v>
      </c>
      <c r="G71" s="40">
        <v>1</v>
      </c>
      <c r="H71" s="41">
        <v>0</v>
      </c>
      <c r="I71" s="42">
        <f>ROUND(G71*H71,P4)</f>
        <v>0</v>
      </c>
      <c r="J71" s="39" t="s">
        <v>73</v>
      </c>
      <c r="O71" s="43">
        <f>I71*0.21</f>
        <v>0</v>
      </c>
      <c r="P71">
        <v>3</v>
      </c>
    </row>
    <row r="72">
      <c r="A72" s="36" t="s">
        <v>74</v>
      </c>
      <c r="B72" s="44"/>
      <c r="C72" s="45"/>
      <c r="D72" s="45"/>
      <c r="E72" s="46" t="s">
        <v>70</v>
      </c>
      <c r="F72" s="45"/>
      <c r="G72" s="45"/>
      <c r="H72" s="45"/>
      <c r="I72" s="45"/>
      <c r="J72" s="47"/>
    </row>
    <row r="73" ht="129.6">
      <c r="A73" s="36" t="s">
        <v>77</v>
      </c>
      <c r="B73" s="44"/>
      <c r="C73" s="45"/>
      <c r="D73" s="45"/>
      <c r="E73" s="38" t="s">
        <v>847</v>
      </c>
      <c r="F73" s="45"/>
      <c r="G73" s="45"/>
      <c r="H73" s="45"/>
      <c r="I73" s="45"/>
      <c r="J73" s="47"/>
    </row>
    <row r="74">
      <c r="A74" s="36" t="s">
        <v>68</v>
      </c>
      <c r="B74" s="36">
        <v>22</v>
      </c>
      <c r="C74" s="37" t="s">
        <v>848</v>
      </c>
      <c r="D74" s="36" t="s">
        <v>70</v>
      </c>
      <c r="E74" s="38" t="s">
        <v>849</v>
      </c>
      <c r="F74" s="39" t="s">
        <v>99</v>
      </c>
      <c r="G74" s="40">
        <v>1</v>
      </c>
      <c r="H74" s="41">
        <v>0</v>
      </c>
      <c r="I74" s="42">
        <f>ROUND(G74*H74,P4)</f>
        <v>0</v>
      </c>
      <c r="J74" s="39" t="s">
        <v>73</v>
      </c>
      <c r="O74" s="43">
        <f>I74*0.21</f>
        <v>0</v>
      </c>
      <c r="P74">
        <v>3</v>
      </c>
    </row>
    <row r="75">
      <c r="A75" s="36" t="s">
        <v>74</v>
      </c>
      <c r="B75" s="44"/>
      <c r="C75" s="45"/>
      <c r="D75" s="45"/>
      <c r="E75" s="46" t="s">
        <v>70</v>
      </c>
      <c r="F75" s="45"/>
      <c r="G75" s="45"/>
      <c r="H75" s="45"/>
      <c r="I75" s="45"/>
      <c r="J75" s="47"/>
    </row>
    <row r="76" ht="115.2">
      <c r="A76" s="36" t="s">
        <v>77</v>
      </c>
      <c r="B76" s="44"/>
      <c r="C76" s="45"/>
      <c r="D76" s="45"/>
      <c r="E76" s="38" t="s">
        <v>850</v>
      </c>
      <c r="F76" s="45"/>
      <c r="G76" s="45"/>
      <c r="H76" s="45"/>
      <c r="I76" s="45"/>
      <c r="J76" s="47"/>
    </row>
    <row r="77">
      <c r="A77" s="36" t="s">
        <v>68</v>
      </c>
      <c r="B77" s="36">
        <v>23</v>
      </c>
      <c r="C77" s="37" t="s">
        <v>851</v>
      </c>
      <c r="D77" s="36" t="s">
        <v>70</v>
      </c>
      <c r="E77" s="38" t="s">
        <v>852</v>
      </c>
      <c r="F77" s="39" t="s">
        <v>91</v>
      </c>
      <c r="G77" s="40">
        <v>108</v>
      </c>
      <c r="H77" s="41">
        <v>0</v>
      </c>
      <c r="I77" s="42">
        <f>ROUND(G77*H77,P4)</f>
        <v>0</v>
      </c>
      <c r="J77" s="39" t="s">
        <v>73</v>
      </c>
      <c r="O77" s="43">
        <f>I77*0.21</f>
        <v>0</v>
      </c>
      <c r="P77">
        <v>3</v>
      </c>
    </row>
    <row r="78">
      <c r="A78" s="36" t="s">
        <v>74</v>
      </c>
      <c r="B78" s="44"/>
      <c r="C78" s="45"/>
      <c r="D78" s="45"/>
      <c r="E78" s="46" t="s">
        <v>70</v>
      </c>
      <c r="F78" s="45"/>
      <c r="G78" s="45"/>
      <c r="H78" s="45"/>
      <c r="I78" s="45"/>
      <c r="J78" s="47"/>
    </row>
    <row r="79" ht="115.2">
      <c r="A79" s="36" t="s">
        <v>77</v>
      </c>
      <c r="B79" s="44"/>
      <c r="C79" s="45"/>
      <c r="D79" s="45"/>
      <c r="E79" s="38" t="s">
        <v>853</v>
      </c>
      <c r="F79" s="45"/>
      <c r="G79" s="45"/>
      <c r="H79" s="45"/>
      <c r="I79" s="45"/>
      <c r="J79" s="47"/>
    </row>
    <row r="80">
      <c r="A80" s="36" t="s">
        <v>68</v>
      </c>
      <c r="B80" s="36">
        <v>24</v>
      </c>
      <c r="C80" s="37" t="s">
        <v>854</v>
      </c>
      <c r="D80" s="36" t="s">
        <v>70</v>
      </c>
      <c r="E80" s="38" t="s">
        <v>855</v>
      </c>
      <c r="F80" s="39" t="s">
        <v>91</v>
      </c>
      <c r="G80" s="40">
        <v>104</v>
      </c>
      <c r="H80" s="41">
        <v>0</v>
      </c>
      <c r="I80" s="42">
        <f>ROUND(G80*H80,P4)</f>
        <v>0</v>
      </c>
      <c r="J80" s="39" t="s">
        <v>73</v>
      </c>
      <c r="O80" s="43">
        <f>I80*0.21</f>
        <v>0</v>
      </c>
      <c r="P80">
        <v>3</v>
      </c>
    </row>
    <row r="81">
      <c r="A81" s="36" t="s">
        <v>74</v>
      </c>
      <c r="B81" s="44"/>
      <c r="C81" s="45"/>
      <c r="D81" s="45"/>
      <c r="E81" s="46" t="s">
        <v>70</v>
      </c>
      <c r="F81" s="45"/>
      <c r="G81" s="45"/>
      <c r="H81" s="45"/>
      <c r="I81" s="45"/>
      <c r="J81" s="47"/>
    </row>
    <row r="82">
      <c r="A82" s="36" t="s">
        <v>75</v>
      </c>
      <c r="B82" s="44"/>
      <c r="C82" s="45"/>
      <c r="D82" s="45"/>
      <c r="E82" s="52" t="s">
        <v>70</v>
      </c>
      <c r="F82" s="45"/>
      <c r="G82" s="45"/>
      <c r="H82" s="45"/>
      <c r="I82" s="45"/>
      <c r="J82" s="47"/>
    </row>
    <row r="83" ht="100.8">
      <c r="A83" s="36" t="s">
        <v>77</v>
      </c>
      <c r="B83" s="44"/>
      <c r="C83" s="45"/>
      <c r="D83" s="45"/>
      <c r="E83" s="38" t="s">
        <v>856</v>
      </c>
      <c r="F83" s="45"/>
      <c r="G83" s="45"/>
      <c r="H83" s="45"/>
      <c r="I83" s="45"/>
      <c r="J83" s="47"/>
    </row>
    <row r="84">
      <c r="A84" s="36" t="s">
        <v>68</v>
      </c>
      <c r="B84" s="36">
        <v>25</v>
      </c>
      <c r="C84" s="37" t="s">
        <v>857</v>
      </c>
      <c r="D84" s="36" t="s">
        <v>70</v>
      </c>
      <c r="E84" s="38" t="s">
        <v>858</v>
      </c>
      <c r="F84" s="39" t="s">
        <v>99</v>
      </c>
      <c r="G84" s="40">
        <v>1</v>
      </c>
      <c r="H84" s="41">
        <v>0</v>
      </c>
      <c r="I84" s="42">
        <f>ROUND(G84*H84,P4)</f>
        <v>0</v>
      </c>
      <c r="J84" s="39" t="s">
        <v>73</v>
      </c>
      <c r="O84" s="43">
        <f>I84*0.21</f>
        <v>0</v>
      </c>
      <c r="P84">
        <v>3</v>
      </c>
    </row>
    <row r="85">
      <c r="A85" s="36" t="s">
        <v>74</v>
      </c>
      <c r="B85" s="44"/>
      <c r="C85" s="45"/>
      <c r="D85" s="45"/>
      <c r="E85" s="46" t="s">
        <v>70</v>
      </c>
      <c r="F85" s="45"/>
      <c r="G85" s="45"/>
      <c r="H85" s="45"/>
      <c r="I85" s="45"/>
      <c r="J85" s="47"/>
    </row>
    <row r="86" ht="100.8">
      <c r="A86" s="36" t="s">
        <v>77</v>
      </c>
      <c r="B86" s="44"/>
      <c r="C86" s="45"/>
      <c r="D86" s="45"/>
      <c r="E86" s="38" t="s">
        <v>859</v>
      </c>
      <c r="F86" s="45"/>
      <c r="G86" s="45"/>
      <c r="H86" s="45"/>
      <c r="I86" s="45"/>
      <c r="J86" s="47"/>
    </row>
    <row r="87">
      <c r="A87" s="36" t="s">
        <v>68</v>
      </c>
      <c r="B87" s="36">
        <v>26</v>
      </c>
      <c r="C87" s="37" t="s">
        <v>860</v>
      </c>
      <c r="D87" s="36" t="s">
        <v>70</v>
      </c>
      <c r="E87" s="38" t="s">
        <v>861</v>
      </c>
      <c r="F87" s="39" t="s">
        <v>99</v>
      </c>
      <c r="G87" s="40">
        <v>1</v>
      </c>
      <c r="H87" s="41">
        <v>0</v>
      </c>
      <c r="I87" s="42">
        <f>ROUND(G87*H87,P4)</f>
        <v>0</v>
      </c>
      <c r="J87" s="39" t="s">
        <v>73</v>
      </c>
      <c r="O87" s="43">
        <f>I87*0.21</f>
        <v>0</v>
      </c>
      <c r="P87">
        <v>3</v>
      </c>
    </row>
    <row r="88">
      <c r="A88" s="36" t="s">
        <v>74</v>
      </c>
      <c r="B88" s="44"/>
      <c r="C88" s="45"/>
      <c r="D88" s="45"/>
      <c r="E88" s="46" t="s">
        <v>70</v>
      </c>
      <c r="F88" s="45"/>
      <c r="G88" s="45"/>
      <c r="H88" s="45"/>
      <c r="I88" s="45"/>
      <c r="J88" s="47"/>
    </row>
    <row r="89" ht="100.8">
      <c r="A89" s="36" t="s">
        <v>77</v>
      </c>
      <c r="B89" s="44"/>
      <c r="C89" s="45"/>
      <c r="D89" s="45"/>
      <c r="E89" s="38" t="s">
        <v>859</v>
      </c>
      <c r="F89" s="45"/>
      <c r="G89" s="45"/>
      <c r="H89" s="45"/>
      <c r="I89" s="45"/>
      <c r="J89" s="47"/>
    </row>
    <row r="90">
      <c r="A90" s="36" t="s">
        <v>68</v>
      </c>
      <c r="B90" s="36">
        <v>27</v>
      </c>
      <c r="C90" s="37" t="s">
        <v>862</v>
      </c>
      <c r="D90" s="36" t="s">
        <v>70</v>
      </c>
      <c r="E90" s="38" t="s">
        <v>863</v>
      </c>
      <c r="F90" s="39" t="s">
        <v>99</v>
      </c>
      <c r="G90" s="40">
        <v>1</v>
      </c>
      <c r="H90" s="41">
        <v>0</v>
      </c>
      <c r="I90" s="42">
        <f>ROUND(G90*H90,P4)</f>
        <v>0</v>
      </c>
      <c r="J90" s="39" t="s">
        <v>73</v>
      </c>
      <c r="O90" s="43">
        <f>I90*0.21</f>
        <v>0</v>
      </c>
      <c r="P90">
        <v>3</v>
      </c>
    </row>
    <row r="91">
      <c r="A91" s="36" t="s">
        <v>74</v>
      </c>
      <c r="B91" s="44"/>
      <c r="C91" s="45"/>
      <c r="D91" s="45"/>
      <c r="E91" s="46" t="s">
        <v>70</v>
      </c>
      <c r="F91" s="45"/>
      <c r="G91" s="45"/>
      <c r="H91" s="45"/>
      <c r="I91" s="45"/>
      <c r="J91" s="47"/>
    </row>
    <row r="92" ht="129.6">
      <c r="A92" s="36" t="s">
        <v>77</v>
      </c>
      <c r="B92" s="44"/>
      <c r="C92" s="45"/>
      <c r="D92" s="45"/>
      <c r="E92" s="38" t="s">
        <v>847</v>
      </c>
      <c r="F92" s="45"/>
      <c r="G92" s="45"/>
      <c r="H92" s="45"/>
      <c r="I92" s="45"/>
      <c r="J92" s="47"/>
    </row>
    <row r="93">
      <c r="A93" s="36" t="s">
        <v>68</v>
      </c>
      <c r="B93" s="36">
        <v>28</v>
      </c>
      <c r="C93" s="37" t="s">
        <v>864</v>
      </c>
      <c r="D93" s="36" t="s">
        <v>70</v>
      </c>
      <c r="E93" s="38" t="s">
        <v>865</v>
      </c>
      <c r="F93" s="39" t="s">
        <v>99</v>
      </c>
      <c r="G93" s="40">
        <v>2</v>
      </c>
      <c r="H93" s="41">
        <v>0</v>
      </c>
      <c r="I93" s="42">
        <f>ROUND(G93*H93,P4)</f>
        <v>0</v>
      </c>
      <c r="J93" s="39" t="s">
        <v>73</v>
      </c>
      <c r="O93" s="43">
        <f>I93*0.21</f>
        <v>0</v>
      </c>
      <c r="P93">
        <v>3</v>
      </c>
    </row>
    <row r="94">
      <c r="A94" s="36" t="s">
        <v>74</v>
      </c>
      <c r="B94" s="44"/>
      <c r="C94" s="45"/>
      <c r="D94" s="45"/>
      <c r="E94" s="46" t="s">
        <v>70</v>
      </c>
      <c r="F94" s="45"/>
      <c r="G94" s="45"/>
      <c r="H94" s="45"/>
      <c r="I94" s="45"/>
      <c r="J94" s="47"/>
    </row>
    <row r="95" ht="129.6">
      <c r="A95" s="36" t="s">
        <v>77</v>
      </c>
      <c r="B95" s="44"/>
      <c r="C95" s="45"/>
      <c r="D95" s="45"/>
      <c r="E95" s="38" t="s">
        <v>847</v>
      </c>
      <c r="F95" s="45"/>
      <c r="G95" s="45"/>
      <c r="H95" s="45"/>
      <c r="I95" s="45"/>
      <c r="J95" s="47"/>
    </row>
    <row r="96">
      <c r="A96" s="36" t="s">
        <v>68</v>
      </c>
      <c r="B96" s="36">
        <v>29</v>
      </c>
      <c r="C96" s="37" t="s">
        <v>866</v>
      </c>
      <c r="D96" s="36" t="s">
        <v>70</v>
      </c>
      <c r="E96" s="38" t="s">
        <v>867</v>
      </c>
      <c r="F96" s="39" t="s">
        <v>99</v>
      </c>
      <c r="G96" s="40">
        <v>1</v>
      </c>
      <c r="H96" s="41">
        <v>0</v>
      </c>
      <c r="I96" s="42">
        <f>ROUND(G96*H96,P4)</f>
        <v>0</v>
      </c>
      <c r="J96" s="39" t="s">
        <v>73</v>
      </c>
      <c r="O96" s="43">
        <f>I96*0.21</f>
        <v>0</v>
      </c>
      <c r="P96">
        <v>3</v>
      </c>
    </row>
    <row r="97">
      <c r="A97" s="36" t="s">
        <v>74</v>
      </c>
      <c r="B97" s="44"/>
      <c r="C97" s="45"/>
      <c r="D97" s="45"/>
      <c r="E97" s="46" t="s">
        <v>70</v>
      </c>
      <c r="F97" s="45"/>
      <c r="G97" s="45"/>
      <c r="H97" s="45"/>
      <c r="I97" s="45"/>
      <c r="J97" s="47"/>
    </row>
    <row r="98" ht="129.6">
      <c r="A98" s="36" t="s">
        <v>77</v>
      </c>
      <c r="B98" s="44"/>
      <c r="C98" s="45"/>
      <c r="D98" s="45"/>
      <c r="E98" s="38" t="s">
        <v>847</v>
      </c>
      <c r="F98" s="45"/>
      <c r="G98" s="45"/>
      <c r="H98" s="45"/>
      <c r="I98" s="45"/>
      <c r="J98" s="47"/>
    </row>
    <row r="99">
      <c r="A99" s="36" t="s">
        <v>68</v>
      </c>
      <c r="B99" s="36">
        <v>30</v>
      </c>
      <c r="C99" s="37" t="s">
        <v>868</v>
      </c>
      <c r="D99" s="36" t="s">
        <v>70</v>
      </c>
      <c r="E99" s="38" t="s">
        <v>869</v>
      </c>
      <c r="F99" s="39" t="s">
        <v>99</v>
      </c>
      <c r="G99" s="40">
        <v>1</v>
      </c>
      <c r="H99" s="41">
        <v>0</v>
      </c>
      <c r="I99" s="42">
        <f>ROUND(G99*H99,P4)</f>
        <v>0</v>
      </c>
      <c r="J99" s="39" t="s">
        <v>73</v>
      </c>
      <c r="O99" s="43">
        <f>I99*0.21</f>
        <v>0</v>
      </c>
      <c r="P99">
        <v>3</v>
      </c>
    </row>
    <row r="100">
      <c r="A100" s="36" t="s">
        <v>74</v>
      </c>
      <c r="B100" s="44"/>
      <c r="C100" s="45"/>
      <c r="D100" s="45"/>
      <c r="E100" s="46" t="s">
        <v>70</v>
      </c>
      <c r="F100" s="45"/>
      <c r="G100" s="45"/>
      <c r="H100" s="45"/>
      <c r="I100" s="45"/>
      <c r="J100" s="47"/>
    </row>
    <row r="101">
      <c r="A101" s="36" t="s">
        <v>75</v>
      </c>
      <c r="B101" s="44"/>
      <c r="C101" s="45"/>
      <c r="D101" s="45"/>
      <c r="E101" s="52" t="s">
        <v>70</v>
      </c>
      <c r="F101" s="45"/>
      <c r="G101" s="45"/>
      <c r="H101" s="45"/>
      <c r="I101" s="45"/>
      <c r="J101" s="47"/>
    </row>
    <row r="102" ht="129.6">
      <c r="A102" s="36" t="s">
        <v>77</v>
      </c>
      <c r="B102" s="44"/>
      <c r="C102" s="45"/>
      <c r="D102" s="45"/>
      <c r="E102" s="38" t="s">
        <v>847</v>
      </c>
      <c r="F102" s="45"/>
      <c r="G102" s="45"/>
      <c r="H102" s="45"/>
      <c r="I102" s="45"/>
      <c r="J102" s="47"/>
    </row>
    <row r="103">
      <c r="A103" s="36" t="s">
        <v>68</v>
      </c>
      <c r="B103" s="36">
        <v>31</v>
      </c>
      <c r="C103" s="37" t="s">
        <v>870</v>
      </c>
      <c r="D103" s="36" t="s">
        <v>70</v>
      </c>
      <c r="E103" s="38" t="s">
        <v>871</v>
      </c>
      <c r="F103" s="39" t="s">
        <v>99</v>
      </c>
      <c r="G103" s="40">
        <v>1</v>
      </c>
      <c r="H103" s="41">
        <v>0</v>
      </c>
      <c r="I103" s="42">
        <f>ROUND(G103*H103,P4)</f>
        <v>0</v>
      </c>
      <c r="J103" s="39" t="s">
        <v>73</v>
      </c>
      <c r="O103" s="43">
        <f>I103*0.21</f>
        <v>0</v>
      </c>
      <c r="P103">
        <v>3</v>
      </c>
    </row>
    <row r="104">
      <c r="A104" s="36" t="s">
        <v>74</v>
      </c>
      <c r="B104" s="44"/>
      <c r="C104" s="45"/>
      <c r="D104" s="45"/>
      <c r="E104" s="46" t="s">
        <v>70</v>
      </c>
      <c r="F104" s="45"/>
      <c r="G104" s="45"/>
      <c r="H104" s="45"/>
      <c r="I104" s="45"/>
      <c r="J104" s="47"/>
    </row>
    <row r="105" ht="129.6">
      <c r="A105" s="36" t="s">
        <v>77</v>
      </c>
      <c r="B105" s="44"/>
      <c r="C105" s="45"/>
      <c r="D105" s="45"/>
      <c r="E105" s="38" t="s">
        <v>847</v>
      </c>
      <c r="F105" s="45"/>
      <c r="G105" s="45"/>
      <c r="H105" s="45"/>
      <c r="I105" s="45"/>
      <c r="J105" s="47"/>
    </row>
    <row r="106">
      <c r="A106" s="36" t="s">
        <v>68</v>
      </c>
      <c r="B106" s="36">
        <v>32</v>
      </c>
      <c r="C106" s="37" t="s">
        <v>872</v>
      </c>
      <c r="D106" s="36" t="s">
        <v>70</v>
      </c>
      <c r="E106" s="38" t="s">
        <v>873</v>
      </c>
      <c r="F106" s="39" t="s">
        <v>99</v>
      </c>
      <c r="G106" s="40">
        <v>2</v>
      </c>
      <c r="H106" s="41">
        <v>0</v>
      </c>
      <c r="I106" s="42">
        <f>ROUND(G106*H106,P4)</f>
        <v>0</v>
      </c>
      <c r="J106" s="39" t="s">
        <v>73</v>
      </c>
      <c r="O106" s="43">
        <f>I106*0.21</f>
        <v>0</v>
      </c>
      <c r="P106">
        <v>3</v>
      </c>
    </row>
    <row r="107">
      <c r="A107" s="36" t="s">
        <v>74</v>
      </c>
      <c r="B107" s="44"/>
      <c r="C107" s="45"/>
      <c r="D107" s="45"/>
      <c r="E107" s="46" t="s">
        <v>70</v>
      </c>
      <c r="F107" s="45"/>
      <c r="G107" s="45"/>
      <c r="H107" s="45"/>
      <c r="I107" s="45"/>
      <c r="J107" s="47"/>
    </row>
    <row r="108" ht="129.6">
      <c r="A108" s="36" t="s">
        <v>77</v>
      </c>
      <c r="B108" s="44"/>
      <c r="C108" s="45"/>
      <c r="D108" s="45"/>
      <c r="E108" s="38" t="s">
        <v>847</v>
      </c>
      <c r="F108" s="45"/>
      <c r="G108" s="45"/>
      <c r="H108" s="45"/>
      <c r="I108" s="45"/>
      <c r="J108" s="47"/>
    </row>
    <row r="109">
      <c r="A109" s="36" t="s">
        <v>68</v>
      </c>
      <c r="B109" s="36">
        <v>33</v>
      </c>
      <c r="C109" s="37" t="s">
        <v>874</v>
      </c>
      <c r="D109" s="36" t="s">
        <v>70</v>
      </c>
      <c r="E109" s="38" t="s">
        <v>875</v>
      </c>
      <c r="F109" s="39" t="s">
        <v>99</v>
      </c>
      <c r="G109" s="40">
        <v>1</v>
      </c>
      <c r="H109" s="41">
        <v>0</v>
      </c>
      <c r="I109" s="42">
        <f>ROUND(G109*H109,P4)</f>
        <v>0</v>
      </c>
      <c r="J109" s="39" t="s">
        <v>73</v>
      </c>
      <c r="O109" s="43">
        <f>I109*0.21</f>
        <v>0</v>
      </c>
      <c r="P109">
        <v>3</v>
      </c>
    </row>
    <row r="110">
      <c r="A110" s="36" t="s">
        <v>74</v>
      </c>
      <c r="B110" s="44"/>
      <c r="C110" s="45"/>
      <c r="D110" s="45"/>
      <c r="E110" s="46" t="s">
        <v>70</v>
      </c>
      <c r="F110" s="45"/>
      <c r="G110" s="45"/>
      <c r="H110" s="45"/>
      <c r="I110" s="45"/>
      <c r="J110" s="47"/>
    </row>
    <row r="111" ht="129.6">
      <c r="A111" s="36" t="s">
        <v>77</v>
      </c>
      <c r="B111" s="44"/>
      <c r="C111" s="45"/>
      <c r="D111" s="45"/>
      <c r="E111" s="38" t="s">
        <v>847</v>
      </c>
      <c r="F111" s="45"/>
      <c r="G111" s="45"/>
      <c r="H111" s="45"/>
      <c r="I111" s="45"/>
      <c r="J111" s="47"/>
    </row>
    <row r="112" ht="28.8">
      <c r="A112" s="36" t="s">
        <v>68</v>
      </c>
      <c r="B112" s="36">
        <v>34</v>
      </c>
      <c r="C112" s="37" t="s">
        <v>876</v>
      </c>
      <c r="D112" s="36" t="s">
        <v>70</v>
      </c>
      <c r="E112" s="38" t="s">
        <v>877</v>
      </c>
      <c r="F112" s="39" t="s">
        <v>99</v>
      </c>
      <c r="G112" s="40">
        <v>2</v>
      </c>
      <c r="H112" s="41">
        <v>0</v>
      </c>
      <c r="I112" s="42">
        <f>ROUND(G112*H112,P4)</f>
        <v>0</v>
      </c>
      <c r="J112" s="39" t="s">
        <v>73</v>
      </c>
      <c r="O112" s="43">
        <f>I112*0.21</f>
        <v>0</v>
      </c>
      <c r="P112">
        <v>3</v>
      </c>
    </row>
    <row r="113">
      <c r="A113" s="36" t="s">
        <v>74</v>
      </c>
      <c r="B113" s="44"/>
      <c r="C113" s="45"/>
      <c r="D113" s="45"/>
      <c r="E113" s="46" t="s">
        <v>70</v>
      </c>
      <c r="F113" s="45"/>
      <c r="G113" s="45"/>
      <c r="H113" s="45"/>
      <c r="I113" s="45"/>
      <c r="J113" s="47"/>
    </row>
    <row r="114">
      <c r="A114" s="36" t="s">
        <v>75</v>
      </c>
      <c r="B114" s="44"/>
      <c r="C114" s="45"/>
      <c r="D114" s="45"/>
      <c r="E114" s="52" t="s">
        <v>70</v>
      </c>
      <c r="F114" s="45"/>
      <c r="G114" s="45"/>
      <c r="H114" s="45"/>
      <c r="I114" s="45"/>
      <c r="J114" s="47"/>
    </row>
    <row r="115" ht="100.8">
      <c r="A115" s="36" t="s">
        <v>77</v>
      </c>
      <c r="B115" s="44"/>
      <c r="C115" s="45"/>
      <c r="D115" s="45"/>
      <c r="E115" s="38" t="s">
        <v>878</v>
      </c>
      <c r="F115" s="45"/>
      <c r="G115" s="45"/>
      <c r="H115" s="45"/>
      <c r="I115" s="45"/>
      <c r="J115" s="47"/>
    </row>
    <row r="116" ht="28.8">
      <c r="A116" s="36" t="s">
        <v>68</v>
      </c>
      <c r="B116" s="36">
        <v>35</v>
      </c>
      <c r="C116" s="37" t="s">
        <v>879</v>
      </c>
      <c r="D116" s="36" t="s">
        <v>70</v>
      </c>
      <c r="E116" s="38" t="s">
        <v>880</v>
      </c>
      <c r="F116" s="39" t="s">
        <v>107</v>
      </c>
      <c r="G116" s="40">
        <v>20</v>
      </c>
      <c r="H116" s="41">
        <v>0</v>
      </c>
      <c r="I116" s="42">
        <f>ROUND(G116*H116,P4)</f>
        <v>0</v>
      </c>
      <c r="J116" s="39" t="s">
        <v>73</v>
      </c>
      <c r="O116" s="43">
        <f>I116*0.21</f>
        <v>0</v>
      </c>
      <c r="P116">
        <v>3</v>
      </c>
    </row>
    <row r="117">
      <c r="A117" s="36" t="s">
        <v>74</v>
      </c>
      <c r="B117" s="44"/>
      <c r="C117" s="45"/>
      <c r="D117" s="45"/>
      <c r="E117" s="46" t="s">
        <v>70</v>
      </c>
      <c r="F117" s="45"/>
      <c r="G117" s="45"/>
      <c r="H117" s="45"/>
      <c r="I117" s="45"/>
      <c r="J117" s="47"/>
    </row>
    <row r="118">
      <c r="A118" s="36" t="s">
        <v>75</v>
      </c>
      <c r="B118" s="44"/>
      <c r="C118" s="45"/>
      <c r="D118" s="45"/>
      <c r="E118" s="52" t="s">
        <v>70</v>
      </c>
      <c r="F118" s="45"/>
      <c r="G118" s="45"/>
      <c r="H118" s="45"/>
      <c r="I118" s="45"/>
      <c r="J118" s="47"/>
    </row>
    <row r="119" ht="115.2">
      <c r="A119" s="36" t="s">
        <v>77</v>
      </c>
      <c r="B119" s="44"/>
      <c r="C119" s="45"/>
      <c r="D119" s="45"/>
      <c r="E119" s="38" t="s">
        <v>881</v>
      </c>
      <c r="F119" s="45"/>
      <c r="G119" s="45"/>
      <c r="H119" s="45"/>
      <c r="I119" s="45"/>
      <c r="J119" s="47"/>
    </row>
    <row r="120">
      <c r="A120" s="36" t="s">
        <v>68</v>
      </c>
      <c r="B120" s="36">
        <v>36</v>
      </c>
      <c r="C120" s="37" t="s">
        <v>882</v>
      </c>
      <c r="D120" s="36" t="s">
        <v>70</v>
      </c>
      <c r="E120" s="38" t="s">
        <v>883</v>
      </c>
      <c r="F120" s="39" t="s">
        <v>107</v>
      </c>
      <c r="G120" s="40">
        <v>8</v>
      </c>
      <c r="H120" s="41">
        <v>0</v>
      </c>
      <c r="I120" s="42">
        <f>ROUND(G120*H120,P4)</f>
        <v>0</v>
      </c>
      <c r="J120" s="39" t="s">
        <v>73</v>
      </c>
      <c r="O120" s="43">
        <f>I120*0.21</f>
        <v>0</v>
      </c>
      <c r="P120">
        <v>3</v>
      </c>
    </row>
    <row r="121">
      <c r="A121" s="36" t="s">
        <v>74</v>
      </c>
      <c r="B121" s="44"/>
      <c r="C121" s="45"/>
      <c r="D121" s="45"/>
      <c r="E121" s="46" t="s">
        <v>70</v>
      </c>
      <c r="F121" s="45"/>
      <c r="G121" s="45"/>
      <c r="H121" s="45"/>
      <c r="I121" s="45"/>
      <c r="J121" s="47"/>
    </row>
    <row r="122" ht="115.2">
      <c r="A122" s="36" t="s">
        <v>77</v>
      </c>
      <c r="B122" s="44"/>
      <c r="C122" s="45"/>
      <c r="D122" s="45"/>
      <c r="E122" s="38" t="s">
        <v>884</v>
      </c>
      <c r="F122" s="45"/>
      <c r="G122" s="45"/>
      <c r="H122" s="45"/>
      <c r="I122" s="45"/>
      <c r="J122" s="47"/>
    </row>
    <row r="123">
      <c r="A123" s="36" t="s">
        <v>68</v>
      </c>
      <c r="B123" s="36">
        <v>37</v>
      </c>
      <c r="C123" s="37" t="s">
        <v>885</v>
      </c>
      <c r="D123" s="36" t="s">
        <v>70</v>
      </c>
      <c r="E123" s="38" t="s">
        <v>886</v>
      </c>
      <c r="F123" s="39" t="s">
        <v>99</v>
      </c>
      <c r="G123" s="40">
        <v>1</v>
      </c>
      <c r="H123" s="41">
        <v>0</v>
      </c>
      <c r="I123" s="42">
        <f>ROUND(G123*H123,P4)</f>
        <v>0</v>
      </c>
      <c r="J123" s="39" t="s">
        <v>73</v>
      </c>
      <c r="O123" s="43">
        <f>I123*0.21</f>
        <v>0</v>
      </c>
      <c r="P123">
        <v>3</v>
      </c>
    </row>
    <row r="124">
      <c r="A124" s="36" t="s">
        <v>74</v>
      </c>
      <c r="B124" s="44"/>
      <c r="C124" s="45"/>
      <c r="D124" s="45"/>
      <c r="E124" s="46" t="s">
        <v>70</v>
      </c>
      <c r="F124" s="45"/>
      <c r="G124" s="45"/>
      <c r="H124" s="45"/>
      <c r="I124" s="45"/>
      <c r="J124" s="47"/>
    </row>
    <row r="125" ht="100.8">
      <c r="A125" s="36" t="s">
        <v>77</v>
      </c>
      <c r="B125" s="44"/>
      <c r="C125" s="45"/>
      <c r="D125" s="45"/>
      <c r="E125" s="38" t="s">
        <v>887</v>
      </c>
      <c r="F125" s="45"/>
      <c r="G125" s="45"/>
      <c r="H125" s="45"/>
      <c r="I125" s="45"/>
      <c r="J125" s="47"/>
    </row>
    <row r="126">
      <c r="A126" s="36" t="s">
        <v>68</v>
      </c>
      <c r="B126" s="36">
        <v>38</v>
      </c>
      <c r="C126" s="37" t="s">
        <v>888</v>
      </c>
      <c r="D126" s="36" t="s">
        <v>70</v>
      </c>
      <c r="E126" s="38" t="s">
        <v>889</v>
      </c>
      <c r="F126" s="39" t="s">
        <v>890</v>
      </c>
      <c r="G126" s="40">
        <v>0.20000000000000001</v>
      </c>
      <c r="H126" s="41">
        <v>0</v>
      </c>
      <c r="I126" s="42">
        <f>ROUND(G126*H126,P4)</f>
        <v>0</v>
      </c>
      <c r="J126" s="39" t="s">
        <v>73</v>
      </c>
      <c r="O126" s="43">
        <f>I126*0.21</f>
        <v>0</v>
      </c>
      <c r="P126">
        <v>3</v>
      </c>
    </row>
    <row r="127">
      <c r="A127" s="36" t="s">
        <v>74</v>
      </c>
      <c r="B127" s="44"/>
      <c r="C127" s="45"/>
      <c r="D127" s="45"/>
      <c r="E127" s="46" t="s">
        <v>70</v>
      </c>
      <c r="F127" s="45"/>
      <c r="G127" s="45"/>
      <c r="H127" s="45"/>
      <c r="I127" s="45"/>
      <c r="J127" s="47"/>
    </row>
    <row r="128" ht="115.2">
      <c r="A128" s="36" t="s">
        <v>77</v>
      </c>
      <c r="B128" s="44"/>
      <c r="C128" s="45"/>
      <c r="D128" s="45"/>
      <c r="E128" s="38" t="s">
        <v>891</v>
      </c>
      <c r="F128" s="45"/>
      <c r="G128" s="45"/>
      <c r="H128" s="45"/>
      <c r="I128" s="45"/>
      <c r="J128" s="47"/>
    </row>
    <row r="129">
      <c r="A129" s="36" t="s">
        <v>68</v>
      </c>
      <c r="B129" s="36">
        <v>39</v>
      </c>
      <c r="C129" s="37" t="s">
        <v>892</v>
      </c>
      <c r="D129" s="36" t="s">
        <v>70</v>
      </c>
      <c r="E129" s="38" t="s">
        <v>893</v>
      </c>
      <c r="F129" s="39" t="s">
        <v>99</v>
      </c>
      <c r="G129" s="40">
        <v>1</v>
      </c>
      <c r="H129" s="41">
        <v>0</v>
      </c>
      <c r="I129" s="42">
        <f>ROUND(G129*H129,P4)</f>
        <v>0</v>
      </c>
      <c r="J129" s="39" t="s">
        <v>73</v>
      </c>
      <c r="O129" s="43">
        <f>I129*0.21</f>
        <v>0</v>
      </c>
      <c r="P129">
        <v>3</v>
      </c>
    </row>
    <row r="130">
      <c r="A130" s="36" t="s">
        <v>74</v>
      </c>
      <c r="B130" s="44"/>
      <c r="C130" s="45"/>
      <c r="D130" s="45"/>
      <c r="E130" s="46" t="s">
        <v>70</v>
      </c>
      <c r="F130" s="45"/>
      <c r="G130" s="45"/>
      <c r="H130" s="45"/>
      <c r="I130" s="45"/>
      <c r="J130" s="47"/>
    </row>
    <row r="131" ht="115.2">
      <c r="A131" s="36" t="s">
        <v>77</v>
      </c>
      <c r="B131" s="44"/>
      <c r="C131" s="45"/>
      <c r="D131" s="45"/>
      <c r="E131" s="38" t="s">
        <v>894</v>
      </c>
      <c r="F131" s="45"/>
      <c r="G131" s="45"/>
      <c r="H131" s="45"/>
      <c r="I131" s="45"/>
      <c r="J131" s="47"/>
    </row>
    <row r="132">
      <c r="A132" s="36" t="s">
        <v>68</v>
      </c>
      <c r="B132" s="36">
        <v>40</v>
      </c>
      <c r="C132" s="37" t="s">
        <v>895</v>
      </c>
      <c r="D132" s="36" t="s">
        <v>70</v>
      </c>
      <c r="E132" s="38" t="s">
        <v>896</v>
      </c>
      <c r="F132" s="39" t="s">
        <v>99</v>
      </c>
      <c r="G132" s="40">
        <v>1</v>
      </c>
      <c r="H132" s="41">
        <v>0</v>
      </c>
      <c r="I132" s="42">
        <f>ROUND(G132*H132,P4)</f>
        <v>0</v>
      </c>
      <c r="J132" s="39" t="s">
        <v>73</v>
      </c>
      <c r="O132" s="43">
        <f>I132*0.21</f>
        <v>0</v>
      </c>
      <c r="P132">
        <v>3</v>
      </c>
    </row>
    <row r="133">
      <c r="A133" s="36" t="s">
        <v>74</v>
      </c>
      <c r="B133" s="44"/>
      <c r="C133" s="45"/>
      <c r="D133" s="45"/>
      <c r="E133" s="46" t="s">
        <v>70</v>
      </c>
      <c r="F133" s="45"/>
      <c r="G133" s="45"/>
      <c r="H133" s="45"/>
      <c r="I133" s="45"/>
      <c r="J133" s="47"/>
    </row>
    <row r="134" ht="115.2">
      <c r="A134" s="36" t="s">
        <v>77</v>
      </c>
      <c r="B134" s="44"/>
      <c r="C134" s="45"/>
      <c r="D134" s="45"/>
      <c r="E134" s="38" t="s">
        <v>897</v>
      </c>
      <c r="F134" s="45"/>
      <c r="G134" s="45"/>
      <c r="H134" s="45"/>
      <c r="I134" s="45"/>
      <c r="J134" s="47"/>
    </row>
    <row r="135">
      <c r="A135" s="36" t="s">
        <v>68</v>
      </c>
      <c r="B135" s="36">
        <v>41</v>
      </c>
      <c r="C135" s="37" t="s">
        <v>898</v>
      </c>
      <c r="D135" s="36" t="s">
        <v>70</v>
      </c>
      <c r="E135" s="38" t="s">
        <v>899</v>
      </c>
      <c r="F135" s="39" t="s">
        <v>99</v>
      </c>
      <c r="G135" s="40">
        <v>1</v>
      </c>
      <c r="H135" s="41">
        <v>0</v>
      </c>
      <c r="I135" s="42">
        <f>ROUND(G135*H135,P4)</f>
        <v>0</v>
      </c>
      <c r="J135" s="39" t="s">
        <v>73</v>
      </c>
      <c r="O135" s="43">
        <f>I135*0.21</f>
        <v>0</v>
      </c>
      <c r="P135">
        <v>3</v>
      </c>
    </row>
    <row r="136">
      <c r="A136" s="36" t="s">
        <v>74</v>
      </c>
      <c r="B136" s="44"/>
      <c r="C136" s="45"/>
      <c r="D136" s="45"/>
      <c r="E136" s="46" t="s">
        <v>70</v>
      </c>
      <c r="F136" s="45"/>
      <c r="G136" s="45"/>
      <c r="H136" s="45"/>
      <c r="I136" s="45"/>
      <c r="J136" s="47"/>
    </row>
    <row r="137" ht="100.8">
      <c r="A137" s="36" t="s">
        <v>77</v>
      </c>
      <c r="B137" s="44"/>
      <c r="C137" s="45"/>
      <c r="D137" s="45"/>
      <c r="E137" s="38" t="s">
        <v>900</v>
      </c>
      <c r="F137" s="45"/>
      <c r="G137" s="45"/>
      <c r="H137" s="45"/>
      <c r="I137" s="45"/>
      <c r="J137" s="47"/>
    </row>
    <row r="138">
      <c r="A138" s="36" t="s">
        <v>68</v>
      </c>
      <c r="B138" s="36">
        <v>42</v>
      </c>
      <c r="C138" s="37" t="s">
        <v>901</v>
      </c>
      <c r="D138" s="36" t="s">
        <v>70</v>
      </c>
      <c r="E138" s="38" t="s">
        <v>902</v>
      </c>
      <c r="F138" s="39" t="s">
        <v>99</v>
      </c>
      <c r="G138" s="40">
        <v>1</v>
      </c>
      <c r="H138" s="41">
        <v>0</v>
      </c>
      <c r="I138" s="42">
        <f>ROUND(G138*H138,P4)</f>
        <v>0</v>
      </c>
      <c r="J138" s="39" t="s">
        <v>73</v>
      </c>
      <c r="O138" s="43">
        <f>I138*0.21</f>
        <v>0</v>
      </c>
      <c r="P138">
        <v>3</v>
      </c>
    </row>
    <row r="139">
      <c r="A139" s="36" t="s">
        <v>74</v>
      </c>
      <c r="B139" s="44"/>
      <c r="C139" s="45"/>
      <c r="D139" s="45"/>
      <c r="E139" s="46" t="s">
        <v>70</v>
      </c>
      <c r="F139" s="45"/>
      <c r="G139" s="45"/>
      <c r="H139" s="45"/>
      <c r="I139" s="45"/>
      <c r="J139" s="47"/>
    </row>
    <row r="140" ht="115.2">
      <c r="A140" s="36" t="s">
        <v>77</v>
      </c>
      <c r="B140" s="44"/>
      <c r="C140" s="45"/>
      <c r="D140" s="45"/>
      <c r="E140" s="38" t="s">
        <v>903</v>
      </c>
      <c r="F140" s="45"/>
      <c r="G140" s="45"/>
      <c r="H140" s="45"/>
      <c r="I140" s="45"/>
      <c r="J140" s="47"/>
    </row>
    <row r="141">
      <c r="A141" s="36" t="s">
        <v>68</v>
      </c>
      <c r="B141" s="36">
        <v>43</v>
      </c>
      <c r="C141" s="37" t="s">
        <v>904</v>
      </c>
      <c r="D141" s="36" t="s">
        <v>70</v>
      </c>
      <c r="E141" s="38" t="s">
        <v>905</v>
      </c>
      <c r="F141" s="39" t="s">
        <v>99</v>
      </c>
      <c r="G141" s="40">
        <v>1</v>
      </c>
      <c r="H141" s="41">
        <v>0</v>
      </c>
      <c r="I141" s="42">
        <f>ROUND(G141*H141,P4)</f>
        <v>0</v>
      </c>
      <c r="J141" s="39" t="s">
        <v>73</v>
      </c>
      <c r="O141" s="43">
        <f>I141*0.21</f>
        <v>0</v>
      </c>
      <c r="P141">
        <v>3</v>
      </c>
    </row>
    <row r="142">
      <c r="A142" s="36" t="s">
        <v>74</v>
      </c>
      <c r="B142" s="44"/>
      <c r="C142" s="45"/>
      <c r="D142" s="45"/>
      <c r="E142" s="46" t="s">
        <v>70</v>
      </c>
      <c r="F142" s="45"/>
      <c r="G142" s="45"/>
      <c r="H142" s="45"/>
      <c r="I142" s="45"/>
      <c r="J142" s="47"/>
    </row>
    <row r="143" ht="100.8">
      <c r="A143" s="36" t="s">
        <v>77</v>
      </c>
      <c r="B143" s="44"/>
      <c r="C143" s="45"/>
      <c r="D143" s="45"/>
      <c r="E143" s="38" t="s">
        <v>906</v>
      </c>
      <c r="F143" s="45"/>
      <c r="G143" s="45"/>
      <c r="H143" s="45"/>
      <c r="I143" s="45"/>
      <c r="J143" s="47"/>
    </row>
    <row r="144">
      <c r="A144" s="36" t="s">
        <v>68</v>
      </c>
      <c r="B144" s="36">
        <v>44</v>
      </c>
      <c r="C144" s="37" t="s">
        <v>907</v>
      </c>
      <c r="D144" s="36" t="s">
        <v>70</v>
      </c>
      <c r="E144" s="38" t="s">
        <v>908</v>
      </c>
      <c r="F144" s="39" t="s">
        <v>107</v>
      </c>
      <c r="G144" s="40">
        <v>48</v>
      </c>
      <c r="H144" s="41">
        <v>0</v>
      </c>
      <c r="I144" s="42">
        <f>ROUND(G144*H144,P4)</f>
        <v>0</v>
      </c>
      <c r="J144" s="39" t="s">
        <v>73</v>
      </c>
      <c r="O144" s="43">
        <f>I144*0.21</f>
        <v>0</v>
      </c>
      <c r="P144">
        <v>3</v>
      </c>
    </row>
    <row r="145">
      <c r="A145" s="36" t="s">
        <v>74</v>
      </c>
      <c r="B145" s="44"/>
      <c r="C145" s="45"/>
      <c r="D145" s="45"/>
      <c r="E145" s="46" t="s">
        <v>70</v>
      </c>
      <c r="F145" s="45"/>
      <c r="G145" s="45"/>
      <c r="H145" s="45"/>
      <c r="I145" s="45"/>
      <c r="J145" s="47"/>
    </row>
    <row r="146">
      <c r="A146" s="36" t="s">
        <v>75</v>
      </c>
      <c r="B146" s="44"/>
      <c r="C146" s="45"/>
      <c r="D146" s="45"/>
      <c r="E146" s="52" t="s">
        <v>70</v>
      </c>
      <c r="F146" s="45"/>
      <c r="G146" s="45"/>
      <c r="H146" s="45"/>
      <c r="I146" s="45"/>
      <c r="J146" s="47"/>
    </row>
    <row r="147" ht="115.2">
      <c r="A147" s="36" t="s">
        <v>77</v>
      </c>
      <c r="B147" s="44"/>
      <c r="C147" s="45"/>
      <c r="D147" s="45"/>
      <c r="E147" s="38" t="s">
        <v>909</v>
      </c>
      <c r="F147" s="45"/>
      <c r="G147" s="45"/>
      <c r="H147" s="45"/>
      <c r="I147" s="45"/>
      <c r="J147" s="47"/>
    </row>
    <row r="148">
      <c r="A148" s="36" t="s">
        <v>68</v>
      </c>
      <c r="B148" s="36">
        <v>45</v>
      </c>
      <c r="C148" s="37" t="s">
        <v>910</v>
      </c>
      <c r="D148" s="36" t="s">
        <v>70</v>
      </c>
      <c r="E148" s="38" t="s">
        <v>911</v>
      </c>
      <c r="F148" s="39" t="s">
        <v>107</v>
      </c>
      <c r="G148" s="40">
        <v>48</v>
      </c>
      <c r="H148" s="41">
        <v>0</v>
      </c>
      <c r="I148" s="42">
        <f>ROUND(G148*H148,P4)</f>
        <v>0</v>
      </c>
      <c r="J148" s="39" t="s">
        <v>73</v>
      </c>
      <c r="O148" s="43">
        <f>I148*0.21</f>
        <v>0</v>
      </c>
      <c r="P148">
        <v>3</v>
      </c>
    </row>
    <row r="149">
      <c r="A149" s="36" t="s">
        <v>74</v>
      </c>
      <c r="B149" s="44"/>
      <c r="C149" s="45"/>
      <c r="D149" s="45"/>
      <c r="E149" s="46" t="s">
        <v>70</v>
      </c>
      <c r="F149" s="45"/>
      <c r="G149" s="45"/>
      <c r="H149" s="45"/>
      <c r="I149" s="45"/>
      <c r="J149" s="47"/>
    </row>
    <row r="150" ht="115.2">
      <c r="A150" s="36" t="s">
        <v>77</v>
      </c>
      <c r="B150" s="44"/>
      <c r="C150" s="45"/>
      <c r="D150" s="45"/>
      <c r="E150" s="38" t="s">
        <v>912</v>
      </c>
      <c r="F150" s="45"/>
      <c r="G150" s="45"/>
      <c r="H150" s="45"/>
      <c r="I150" s="45"/>
      <c r="J150" s="47"/>
    </row>
    <row r="151">
      <c r="A151" s="36" t="s">
        <v>68</v>
      </c>
      <c r="B151" s="36">
        <v>46</v>
      </c>
      <c r="C151" s="37" t="s">
        <v>913</v>
      </c>
      <c r="D151" s="36" t="s">
        <v>70</v>
      </c>
      <c r="E151" s="38" t="s">
        <v>914</v>
      </c>
      <c r="F151" s="39" t="s">
        <v>99</v>
      </c>
      <c r="G151" s="40">
        <v>2</v>
      </c>
      <c r="H151" s="41">
        <v>0</v>
      </c>
      <c r="I151" s="42">
        <f>ROUND(G151*H151,P4)</f>
        <v>0</v>
      </c>
      <c r="J151" s="39" t="s">
        <v>73</v>
      </c>
      <c r="O151" s="43">
        <f>I151*0.21</f>
        <v>0</v>
      </c>
      <c r="P151">
        <v>3</v>
      </c>
    </row>
    <row r="152">
      <c r="A152" s="36" t="s">
        <v>74</v>
      </c>
      <c r="B152" s="44"/>
      <c r="C152" s="45"/>
      <c r="D152" s="45"/>
      <c r="E152" s="46" t="s">
        <v>70</v>
      </c>
      <c r="F152" s="45"/>
      <c r="G152" s="45"/>
      <c r="H152" s="45"/>
      <c r="I152" s="45"/>
      <c r="J152" s="47"/>
    </row>
    <row r="153" ht="86.4">
      <c r="A153" s="36" t="s">
        <v>77</v>
      </c>
      <c r="B153" s="44"/>
      <c r="C153" s="45"/>
      <c r="D153" s="45"/>
      <c r="E153" s="38" t="s">
        <v>915</v>
      </c>
      <c r="F153" s="45"/>
      <c r="G153" s="45"/>
      <c r="H153" s="45"/>
      <c r="I153" s="45"/>
      <c r="J153" s="47"/>
    </row>
    <row r="154">
      <c r="A154" s="36" t="s">
        <v>68</v>
      </c>
      <c r="B154" s="36">
        <v>47</v>
      </c>
      <c r="C154" s="37" t="s">
        <v>916</v>
      </c>
      <c r="D154" s="36" t="s">
        <v>70</v>
      </c>
      <c r="E154" s="38" t="s">
        <v>917</v>
      </c>
      <c r="F154" s="39" t="s">
        <v>72</v>
      </c>
      <c r="G154" s="40">
        <v>15</v>
      </c>
      <c r="H154" s="41">
        <v>0</v>
      </c>
      <c r="I154" s="42">
        <f>ROUND(G154*H154,P4)</f>
        <v>0</v>
      </c>
      <c r="J154" s="39" t="s">
        <v>73</v>
      </c>
      <c r="O154" s="43">
        <f>I154*0.21</f>
        <v>0</v>
      </c>
      <c r="P154">
        <v>3</v>
      </c>
    </row>
    <row r="155">
      <c r="A155" s="36" t="s">
        <v>74</v>
      </c>
      <c r="B155" s="44"/>
      <c r="C155" s="45"/>
      <c r="D155" s="45"/>
      <c r="E155" s="46" t="s">
        <v>70</v>
      </c>
      <c r="F155" s="45"/>
      <c r="G155" s="45"/>
      <c r="H155" s="45"/>
      <c r="I155" s="45"/>
      <c r="J155" s="47"/>
    </row>
    <row r="156" ht="144">
      <c r="A156" s="36" t="s">
        <v>77</v>
      </c>
      <c r="B156" s="44"/>
      <c r="C156" s="45"/>
      <c r="D156" s="45"/>
      <c r="E156" s="38" t="s">
        <v>918</v>
      </c>
      <c r="F156" s="45"/>
      <c r="G156" s="45"/>
      <c r="H156" s="45"/>
      <c r="I156" s="45"/>
      <c r="J156" s="47"/>
    </row>
    <row r="157">
      <c r="A157" s="36" t="s">
        <v>68</v>
      </c>
      <c r="B157" s="36">
        <v>48</v>
      </c>
      <c r="C157" s="37" t="s">
        <v>919</v>
      </c>
      <c r="D157" s="36" t="s">
        <v>70</v>
      </c>
      <c r="E157" s="38" t="s">
        <v>920</v>
      </c>
      <c r="F157" s="39" t="s">
        <v>99</v>
      </c>
      <c r="G157" s="40">
        <v>1</v>
      </c>
      <c r="H157" s="41">
        <v>0</v>
      </c>
      <c r="I157" s="42">
        <f>ROUND(G157*H157,P4)</f>
        <v>0</v>
      </c>
      <c r="J157" s="39" t="s">
        <v>73</v>
      </c>
      <c r="O157" s="43">
        <f>I157*0.21</f>
        <v>0</v>
      </c>
      <c r="P157">
        <v>3</v>
      </c>
    </row>
    <row r="158">
      <c r="A158" s="36" t="s">
        <v>74</v>
      </c>
      <c r="B158" s="44"/>
      <c r="C158" s="45"/>
      <c r="D158" s="45"/>
      <c r="E158" s="46" t="s">
        <v>70</v>
      </c>
      <c r="F158" s="45"/>
      <c r="G158" s="45"/>
      <c r="H158" s="45"/>
      <c r="I158" s="45"/>
      <c r="J158" s="47"/>
    </row>
    <row r="159" ht="115.2">
      <c r="A159" s="36" t="s">
        <v>77</v>
      </c>
      <c r="B159" s="44"/>
      <c r="C159" s="45"/>
      <c r="D159" s="45"/>
      <c r="E159" s="38" t="s">
        <v>921</v>
      </c>
      <c r="F159" s="45"/>
      <c r="G159" s="45"/>
      <c r="H159" s="45"/>
      <c r="I159" s="45"/>
      <c r="J159" s="47"/>
    </row>
    <row r="160">
      <c r="A160" s="36" t="s">
        <v>68</v>
      </c>
      <c r="B160" s="36">
        <v>49</v>
      </c>
      <c r="C160" s="37" t="s">
        <v>922</v>
      </c>
      <c r="D160" s="36" t="s">
        <v>70</v>
      </c>
      <c r="E160" s="38" t="s">
        <v>923</v>
      </c>
      <c r="F160" s="39" t="s">
        <v>99</v>
      </c>
      <c r="G160" s="40">
        <v>1</v>
      </c>
      <c r="H160" s="41">
        <v>0</v>
      </c>
      <c r="I160" s="42">
        <f>ROUND(G160*H160,P4)</f>
        <v>0</v>
      </c>
      <c r="J160" s="39" t="s">
        <v>73</v>
      </c>
      <c r="O160" s="43">
        <f>I160*0.21</f>
        <v>0</v>
      </c>
      <c r="P160">
        <v>3</v>
      </c>
    </row>
    <row r="161">
      <c r="A161" s="36" t="s">
        <v>74</v>
      </c>
      <c r="B161" s="44"/>
      <c r="C161" s="45"/>
      <c r="D161" s="45"/>
      <c r="E161" s="46" t="s">
        <v>70</v>
      </c>
      <c r="F161" s="45"/>
      <c r="G161" s="45"/>
      <c r="H161" s="45"/>
      <c r="I161" s="45"/>
      <c r="J161" s="47"/>
    </row>
    <row r="162" ht="115.2">
      <c r="A162" s="36" t="s">
        <v>77</v>
      </c>
      <c r="B162" s="44"/>
      <c r="C162" s="45"/>
      <c r="D162" s="45"/>
      <c r="E162" s="38" t="s">
        <v>924</v>
      </c>
      <c r="F162" s="45"/>
      <c r="G162" s="45"/>
      <c r="H162" s="45"/>
      <c r="I162" s="45"/>
      <c r="J162" s="47"/>
    </row>
    <row r="163">
      <c r="A163" s="36" t="s">
        <v>68</v>
      </c>
      <c r="B163" s="36">
        <v>50</v>
      </c>
      <c r="C163" s="37" t="s">
        <v>925</v>
      </c>
      <c r="D163" s="36" t="s">
        <v>70</v>
      </c>
      <c r="E163" s="38" t="s">
        <v>926</v>
      </c>
      <c r="F163" s="39" t="s">
        <v>99</v>
      </c>
      <c r="G163" s="40">
        <v>2</v>
      </c>
      <c r="H163" s="41">
        <v>0</v>
      </c>
      <c r="I163" s="42">
        <f>ROUND(G163*H163,P4)</f>
        <v>0</v>
      </c>
      <c r="J163" s="39" t="s">
        <v>73</v>
      </c>
      <c r="O163" s="43">
        <f>I163*0.21</f>
        <v>0</v>
      </c>
      <c r="P163">
        <v>3</v>
      </c>
    </row>
    <row r="164">
      <c r="A164" s="36" t="s">
        <v>74</v>
      </c>
      <c r="B164" s="44"/>
      <c r="C164" s="45"/>
      <c r="D164" s="45"/>
      <c r="E164" s="46" t="s">
        <v>70</v>
      </c>
      <c r="F164" s="45"/>
      <c r="G164" s="45"/>
      <c r="H164" s="45"/>
      <c r="I164" s="45"/>
      <c r="J164" s="47"/>
    </row>
    <row r="165" ht="115.2">
      <c r="A165" s="36" t="s">
        <v>77</v>
      </c>
      <c r="B165" s="44"/>
      <c r="C165" s="45"/>
      <c r="D165" s="45"/>
      <c r="E165" s="38" t="s">
        <v>924</v>
      </c>
      <c r="F165" s="45"/>
      <c r="G165" s="45"/>
      <c r="H165" s="45"/>
      <c r="I165" s="45"/>
      <c r="J165" s="47"/>
    </row>
    <row r="166">
      <c r="A166" s="36" t="s">
        <v>68</v>
      </c>
      <c r="B166" s="36">
        <v>51</v>
      </c>
      <c r="C166" s="37" t="s">
        <v>927</v>
      </c>
      <c r="D166" s="36" t="s">
        <v>70</v>
      </c>
      <c r="E166" s="38" t="s">
        <v>928</v>
      </c>
      <c r="F166" s="39" t="s">
        <v>99</v>
      </c>
      <c r="G166" s="40">
        <v>2</v>
      </c>
      <c r="H166" s="41">
        <v>0</v>
      </c>
      <c r="I166" s="42">
        <f>ROUND(G166*H166,P4)</f>
        <v>0</v>
      </c>
      <c r="J166" s="39" t="s">
        <v>73</v>
      </c>
      <c r="O166" s="43">
        <f>I166*0.21</f>
        <v>0</v>
      </c>
      <c r="P166">
        <v>3</v>
      </c>
    </row>
    <row r="167">
      <c r="A167" s="36" t="s">
        <v>74</v>
      </c>
      <c r="B167" s="44"/>
      <c r="C167" s="45"/>
      <c r="D167" s="45"/>
      <c r="E167" s="46" t="s">
        <v>70</v>
      </c>
      <c r="F167" s="45"/>
      <c r="G167" s="45"/>
      <c r="H167" s="45"/>
      <c r="I167" s="45"/>
      <c r="J167" s="47"/>
    </row>
    <row r="168" ht="115.2">
      <c r="A168" s="36" t="s">
        <v>77</v>
      </c>
      <c r="B168" s="44"/>
      <c r="C168" s="45"/>
      <c r="D168" s="45"/>
      <c r="E168" s="38" t="s">
        <v>924</v>
      </c>
      <c r="F168" s="45"/>
      <c r="G168" s="45"/>
      <c r="H168" s="45"/>
      <c r="I168" s="45"/>
      <c r="J168" s="47"/>
    </row>
    <row r="169">
      <c r="A169" s="36" t="s">
        <v>68</v>
      </c>
      <c r="B169" s="36">
        <v>52</v>
      </c>
      <c r="C169" s="37" t="s">
        <v>929</v>
      </c>
      <c r="D169" s="36" t="s">
        <v>70</v>
      </c>
      <c r="E169" s="38" t="s">
        <v>930</v>
      </c>
      <c r="F169" s="39" t="s">
        <v>99</v>
      </c>
      <c r="G169" s="40">
        <v>14</v>
      </c>
      <c r="H169" s="41">
        <v>0</v>
      </c>
      <c r="I169" s="42">
        <f>ROUND(G169*H169,P4)</f>
        <v>0</v>
      </c>
      <c r="J169" s="39" t="s">
        <v>73</v>
      </c>
      <c r="O169" s="43">
        <f>I169*0.21</f>
        <v>0</v>
      </c>
      <c r="P169">
        <v>3</v>
      </c>
    </row>
    <row r="170">
      <c r="A170" s="36" t="s">
        <v>74</v>
      </c>
      <c r="B170" s="44"/>
      <c r="C170" s="45"/>
      <c r="D170" s="45"/>
      <c r="E170" s="46" t="s">
        <v>70</v>
      </c>
      <c r="F170" s="45"/>
      <c r="G170" s="45"/>
      <c r="H170" s="45"/>
      <c r="I170" s="45"/>
      <c r="J170" s="47"/>
    </row>
    <row r="171" ht="115.2">
      <c r="A171" s="36" t="s">
        <v>77</v>
      </c>
      <c r="B171" s="44"/>
      <c r="C171" s="45"/>
      <c r="D171" s="45"/>
      <c r="E171" s="38" t="s">
        <v>924</v>
      </c>
      <c r="F171" s="45"/>
      <c r="G171" s="45"/>
      <c r="H171" s="45"/>
      <c r="I171" s="45"/>
      <c r="J171" s="47"/>
    </row>
    <row r="172">
      <c r="A172" s="36" t="s">
        <v>68</v>
      </c>
      <c r="B172" s="36">
        <v>53</v>
      </c>
      <c r="C172" s="37" t="s">
        <v>931</v>
      </c>
      <c r="D172" s="36" t="s">
        <v>70</v>
      </c>
      <c r="E172" s="38" t="s">
        <v>932</v>
      </c>
      <c r="F172" s="39" t="s">
        <v>99</v>
      </c>
      <c r="G172" s="40">
        <v>2</v>
      </c>
      <c r="H172" s="41">
        <v>0</v>
      </c>
      <c r="I172" s="42">
        <f>ROUND(G172*H172,P4)</f>
        <v>0</v>
      </c>
      <c r="J172" s="39" t="s">
        <v>73</v>
      </c>
      <c r="O172" s="43">
        <f>I172*0.21</f>
        <v>0</v>
      </c>
      <c r="P172">
        <v>3</v>
      </c>
    </row>
    <row r="173">
      <c r="A173" s="36" t="s">
        <v>74</v>
      </c>
      <c r="B173" s="44"/>
      <c r="C173" s="45"/>
      <c r="D173" s="45"/>
      <c r="E173" s="46" t="s">
        <v>70</v>
      </c>
      <c r="F173" s="45"/>
      <c r="G173" s="45"/>
      <c r="H173" s="45"/>
      <c r="I173" s="45"/>
      <c r="J173" s="47"/>
    </row>
    <row r="174" ht="115.2">
      <c r="A174" s="36" t="s">
        <v>77</v>
      </c>
      <c r="B174" s="44"/>
      <c r="C174" s="45"/>
      <c r="D174" s="45"/>
      <c r="E174" s="38" t="s">
        <v>924</v>
      </c>
      <c r="F174" s="45"/>
      <c r="G174" s="45"/>
      <c r="H174" s="45"/>
      <c r="I174" s="45"/>
      <c r="J174" s="47"/>
    </row>
    <row r="175" ht="28.8">
      <c r="A175" s="36" t="s">
        <v>68</v>
      </c>
      <c r="B175" s="36">
        <v>54</v>
      </c>
      <c r="C175" s="37" t="s">
        <v>933</v>
      </c>
      <c r="D175" s="36" t="s">
        <v>70</v>
      </c>
      <c r="E175" s="38" t="s">
        <v>934</v>
      </c>
      <c r="F175" s="39" t="s">
        <v>91</v>
      </c>
      <c r="G175" s="40">
        <v>54</v>
      </c>
      <c r="H175" s="41">
        <v>0</v>
      </c>
      <c r="I175" s="42">
        <f>ROUND(G175*H175,P4)</f>
        <v>0</v>
      </c>
      <c r="J175" s="39" t="s">
        <v>73</v>
      </c>
      <c r="O175" s="43">
        <f>I175*0.21</f>
        <v>0</v>
      </c>
      <c r="P175">
        <v>3</v>
      </c>
    </row>
    <row r="176">
      <c r="A176" s="36" t="s">
        <v>74</v>
      </c>
      <c r="B176" s="44"/>
      <c r="C176" s="45"/>
      <c r="D176" s="45"/>
      <c r="E176" s="46" t="s">
        <v>70</v>
      </c>
      <c r="F176" s="45"/>
      <c r="G176" s="45"/>
      <c r="H176" s="45"/>
      <c r="I176" s="45"/>
      <c r="J176" s="47"/>
    </row>
    <row r="177" ht="115.2">
      <c r="A177" s="36" t="s">
        <v>77</v>
      </c>
      <c r="B177" s="44"/>
      <c r="C177" s="45"/>
      <c r="D177" s="45"/>
      <c r="E177" s="38" t="s">
        <v>935</v>
      </c>
      <c r="F177" s="45"/>
      <c r="G177" s="45"/>
      <c r="H177" s="45"/>
      <c r="I177" s="45"/>
      <c r="J177" s="47"/>
    </row>
    <row r="178" ht="28.8">
      <c r="A178" s="36" t="s">
        <v>68</v>
      </c>
      <c r="B178" s="36">
        <v>55</v>
      </c>
      <c r="C178" s="37" t="s">
        <v>936</v>
      </c>
      <c r="D178" s="36" t="s">
        <v>70</v>
      </c>
      <c r="E178" s="38" t="s">
        <v>937</v>
      </c>
      <c r="F178" s="39" t="s">
        <v>91</v>
      </c>
      <c r="G178" s="40">
        <v>54</v>
      </c>
      <c r="H178" s="41">
        <v>0</v>
      </c>
      <c r="I178" s="42">
        <f>ROUND(G178*H178,P4)</f>
        <v>0</v>
      </c>
      <c r="J178" s="39" t="s">
        <v>73</v>
      </c>
      <c r="O178" s="43">
        <f>I178*0.21</f>
        <v>0</v>
      </c>
      <c r="P178">
        <v>3</v>
      </c>
    </row>
    <row r="179">
      <c r="A179" s="36" t="s">
        <v>74</v>
      </c>
      <c r="B179" s="44"/>
      <c r="C179" s="45"/>
      <c r="D179" s="45"/>
      <c r="E179" s="46" t="s">
        <v>70</v>
      </c>
      <c r="F179" s="45"/>
      <c r="G179" s="45"/>
      <c r="H179" s="45"/>
      <c r="I179" s="45"/>
      <c r="J179" s="47"/>
    </row>
    <row r="180" ht="115.2">
      <c r="A180" s="36" t="s">
        <v>77</v>
      </c>
      <c r="B180" s="44"/>
      <c r="C180" s="45"/>
      <c r="D180" s="45"/>
      <c r="E180" s="38" t="s">
        <v>935</v>
      </c>
      <c r="F180" s="45"/>
      <c r="G180" s="45"/>
      <c r="H180" s="45"/>
      <c r="I180" s="45"/>
      <c r="J180" s="47"/>
    </row>
    <row r="181" ht="28.8">
      <c r="A181" s="36" t="s">
        <v>68</v>
      </c>
      <c r="B181" s="36">
        <v>56</v>
      </c>
      <c r="C181" s="37" t="s">
        <v>938</v>
      </c>
      <c r="D181" s="36" t="s">
        <v>70</v>
      </c>
      <c r="E181" s="38" t="s">
        <v>939</v>
      </c>
      <c r="F181" s="39" t="s">
        <v>91</v>
      </c>
      <c r="G181" s="40">
        <v>104</v>
      </c>
      <c r="H181" s="41">
        <v>0</v>
      </c>
      <c r="I181" s="42">
        <f>ROUND(G181*H181,P4)</f>
        <v>0</v>
      </c>
      <c r="J181" s="39" t="s">
        <v>73</v>
      </c>
      <c r="O181" s="43">
        <f>I181*0.21</f>
        <v>0</v>
      </c>
      <c r="P181">
        <v>3</v>
      </c>
    </row>
    <row r="182">
      <c r="A182" s="36" t="s">
        <v>74</v>
      </c>
      <c r="B182" s="44"/>
      <c r="C182" s="45"/>
      <c r="D182" s="45"/>
      <c r="E182" s="46" t="s">
        <v>70</v>
      </c>
      <c r="F182" s="45"/>
      <c r="G182" s="45"/>
      <c r="H182" s="45"/>
      <c r="I182" s="45"/>
      <c r="J182" s="47"/>
    </row>
    <row r="183" ht="115.2">
      <c r="A183" s="36" t="s">
        <v>77</v>
      </c>
      <c r="B183" s="44"/>
      <c r="C183" s="45"/>
      <c r="D183" s="45"/>
      <c r="E183" s="38" t="s">
        <v>935</v>
      </c>
      <c r="F183" s="45"/>
      <c r="G183" s="45"/>
      <c r="H183" s="45"/>
      <c r="I183" s="45"/>
      <c r="J183" s="47"/>
    </row>
    <row r="184">
      <c r="A184" s="36" t="s">
        <v>68</v>
      </c>
      <c r="B184" s="36">
        <v>57</v>
      </c>
      <c r="C184" s="37" t="s">
        <v>940</v>
      </c>
      <c r="D184" s="36" t="s">
        <v>70</v>
      </c>
      <c r="E184" s="38" t="s">
        <v>941</v>
      </c>
      <c r="F184" s="39" t="s">
        <v>805</v>
      </c>
      <c r="G184" s="40">
        <v>150</v>
      </c>
      <c r="H184" s="41">
        <v>0</v>
      </c>
      <c r="I184" s="42">
        <f>ROUND(G184*H184,P4)</f>
        <v>0</v>
      </c>
      <c r="J184" s="39" t="s">
        <v>73</v>
      </c>
      <c r="O184" s="43">
        <f>I184*0.21</f>
        <v>0</v>
      </c>
      <c r="P184">
        <v>3</v>
      </c>
    </row>
    <row r="185">
      <c r="A185" s="36" t="s">
        <v>74</v>
      </c>
      <c r="B185" s="44"/>
      <c r="C185" s="45"/>
      <c r="D185" s="45"/>
      <c r="E185" s="46" t="s">
        <v>70</v>
      </c>
      <c r="F185" s="45"/>
      <c r="G185" s="45"/>
      <c r="H185" s="45"/>
      <c r="I185" s="45"/>
      <c r="J185" s="47"/>
    </row>
    <row r="186">
      <c r="A186" s="36" t="s">
        <v>75</v>
      </c>
      <c r="B186" s="44"/>
      <c r="C186" s="45"/>
      <c r="D186" s="45"/>
      <c r="E186" s="48" t="s">
        <v>942</v>
      </c>
      <c r="F186" s="45"/>
      <c r="G186" s="45"/>
      <c r="H186" s="45"/>
      <c r="I186" s="45"/>
      <c r="J186" s="47"/>
    </row>
    <row r="187" ht="158.4">
      <c r="A187" s="36" t="s">
        <v>77</v>
      </c>
      <c r="B187" s="44"/>
      <c r="C187" s="45"/>
      <c r="D187" s="45"/>
      <c r="E187" s="38" t="s">
        <v>943</v>
      </c>
      <c r="F187" s="45"/>
      <c r="G187" s="45"/>
      <c r="H187" s="45"/>
      <c r="I187" s="45"/>
      <c r="J187" s="47"/>
    </row>
    <row r="188">
      <c r="A188" s="36" t="s">
        <v>68</v>
      </c>
      <c r="B188" s="36">
        <v>58</v>
      </c>
      <c r="C188" s="37" t="s">
        <v>944</v>
      </c>
      <c r="D188" s="36" t="s">
        <v>70</v>
      </c>
      <c r="E188" s="38" t="s">
        <v>945</v>
      </c>
      <c r="F188" s="39" t="s">
        <v>225</v>
      </c>
      <c r="G188" s="40">
        <v>27</v>
      </c>
      <c r="H188" s="41">
        <v>0</v>
      </c>
      <c r="I188" s="42">
        <f>ROUND(G188*H188,P4)</f>
        <v>0</v>
      </c>
      <c r="J188" s="39" t="s">
        <v>73</v>
      </c>
      <c r="O188" s="43">
        <f>I188*0.21</f>
        <v>0</v>
      </c>
      <c r="P188">
        <v>3</v>
      </c>
    </row>
    <row r="189">
      <c r="A189" s="36" t="s">
        <v>74</v>
      </c>
      <c r="B189" s="44"/>
      <c r="C189" s="45"/>
      <c r="D189" s="45"/>
      <c r="E189" s="46" t="s">
        <v>70</v>
      </c>
      <c r="F189" s="45"/>
      <c r="G189" s="45"/>
      <c r="H189" s="45"/>
      <c r="I189" s="45"/>
      <c r="J189" s="47"/>
    </row>
    <row r="190">
      <c r="A190" s="36" t="s">
        <v>75</v>
      </c>
      <c r="B190" s="44"/>
      <c r="C190" s="45"/>
      <c r="D190" s="45"/>
      <c r="E190" s="48" t="s">
        <v>946</v>
      </c>
      <c r="F190" s="45"/>
      <c r="G190" s="45"/>
      <c r="H190" s="45"/>
      <c r="I190" s="45"/>
      <c r="J190" s="47"/>
    </row>
    <row r="191" ht="115.2">
      <c r="A191" s="36" t="s">
        <v>77</v>
      </c>
      <c r="B191" s="44"/>
      <c r="C191" s="45"/>
      <c r="D191" s="45"/>
      <c r="E191" s="38" t="s">
        <v>947</v>
      </c>
      <c r="F191" s="45"/>
      <c r="G191" s="45"/>
      <c r="H191" s="45"/>
      <c r="I191" s="45"/>
      <c r="J191" s="47"/>
    </row>
    <row r="192">
      <c r="A192" s="30" t="s">
        <v>65</v>
      </c>
      <c r="B192" s="31"/>
      <c r="C192" s="32" t="s">
        <v>52</v>
      </c>
      <c r="D192" s="33"/>
      <c r="E192" s="30" t="s">
        <v>222</v>
      </c>
      <c r="F192" s="33"/>
      <c r="G192" s="33"/>
      <c r="H192" s="33"/>
      <c r="I192" s="34">
        <f>SUMIFS(I193:I203,A193:A203,"P")</f>
        <v>0</v>
      </c>
      <c r="J192" s="35"/>
    </row>
    <row r="193" ht="28.8">
      <c r="A193" s="36" t="s">
        <v>68</v>
      </c>
      <c r="B193" s="36">
        <v>59</v>
      </c>
      <c r="C193" s="37" t="s">
        <v>728</v>
      </c>
      <c r="D193" s="36"/>
      <c r="E193" s="38" t="s">
        <v>729</v>
      </c>
      <c r="F193" s="39" t="s">
        <v>225</v>
      </c>
      <c r="G193" s="40">
        <v>34.415999999999997</v>
      </c>
      <c r="H193" s="41">
        <v>0</v>
      </c>
      <c r="I193" s="42">
        <f>ROUND(G193*H193,P4)</f>
        <v>0</v>
      </c>
      <c r="J193" s="39" t="s">
        <v>73</v>
      </c>
      <c r="O193" s="43">
        <f>I193*0.21</f>
        <v>0</v>
      </c>
      <c r="P193">
        <v>3</v>
      </c>
    </row>
    <row r="194">
      <c r="A194" s="36" t="s">
        <v>74</v>
      </c>
      <c r="B194" s="44"/>
      <c r="C194" s="45"/>
      <c r="D194" s="45"/>
      <c r="E194" s="38" t="s">
        <v>948</v>
      </c>
      <c r="F194" s="45"/>
      <c r="G194" s="45"/>
      <c r="H194" s="45"/>
      <c r="I194" s="45"/>
      <c r="J194" s="47"/>
    </row>
    <row r="195">
      <c r="A195" s="36" t="s">
        <v>75</v>
      </c>
      <c r="B195" s="44"/>
      <c r="C195" s="45"/>
      <c r="D195" s="45"/>
      <c r="E195" s="48" t="s">
        <v>949</v>
      </c>
      <c r="F195" s="45"/>
      <c r="G195" s="45"/>
      <c r="H195" s="45"/>
      <c r="I195" s="45"/>
      <c r="J195" s="47"/>
    </row>
    <row r="196" ht="187.2">
      <c r="A196" s="36" t="s">
        <v>77</v>
      </c>
      <c r="B196" s="44"/>
      <c r="C196" s="45"/>
      <c r="D196" s="45"/>
      <c r="E196" s="38" t="s">
        <v>226</v>
      </c>
      <c r="F196" s="45"/>
      <c r="G196" s="45"/>
      <c r="H196" s="45"/>
      <c r="I196" s="45"/>
      <c r="J196" s="47"/>
    </row>
    <row r="197" ht="43.2">
      <c r="A197" s="36" t="s">
        <v>68</v>
      </c>
      <c r="B197" s="36">
        <v>60</v>
      </c>
      <c r="C197" s="37" t="s">
        <v>732</v>
      </c>
      <c r="D197" s="36"/>
      <c r="E197" s="38" t="s">
        <v>950</v>
      </c>
      <c r="F197" s="39" t="s">
        <v>225</v>
      </c>
      <c r="G197" s="40">
        <v>27</v>
      </c>
      <c r="H197" s="41">
        <v>0</v>
      </c>
      <c r="I197" s="42">
        <f>ROUND(G197*H197,P4)</f>
        <v>0</v>
      </c>
      <c r="J197" s="39" t="s">
        <v>73</v>
      </c>
      <c r="O197" s="43">
        <f>I197*0.21</f>
        <v>0</v>
      </c>
      <c r="P197">
        <v>3</v>
      </c>
    </row>
    <row r="198" ht="28.8">
      <c r="A198" s="36" t="s">
        <v>74</v>
      </c>
      <c r="B198" s="44"/>
      <c r="C198" s="45"/>
      <c r="D198" s="45"/>
      <c r="E198" s="38" t="s">
        <v>951</v>
      </c>
      <c r="F198" s="45"/>
      <c r="G198" s="45"/>
      <c r="H198" s="45"/>
      <c r="I198" s="45"/>
      <c r="J198" s="47"/>
    </row>
    <row r="199">
      <c r="A199" s="36" t="s">
        <v>75</v>
      </c>
      <c r="B199" s="44"/>
      <c r="C199" s="45"/>
      <c r="D199" s="45"/>
      <c r="E199" s="48" t="s">
        <v>946</v>
      </c>
      <c r="F199" s="45"/>
      <c r="G199" s="45"/>
      <c r="H199" s="45"/>
      <c r="I199" s="45"/>
      <c r="J199" s="47"/>
    </row>
    <row r="200" ht="187.2">
      <c r="A200" s="36" t="s">
        <v>77</v>
      </c>
      <c r="B200" s="44"/>
      <c r="C200" s="45"/>
      <c r="D200" s="45"/>
      <c r="E200" s="38" t="s">
        <v>226</v>
      </c>
      <c r="F200" s="45"/>
      <c r="G200" s="45"/>
      <c r="H200" s="45"/>
      <c r="I200" s="45"/>
      <c r="J200" s="47"/>
    </row>
    <row r="201" ht="28.8">
      <c r="A201" s="36" t="s">
        <v>68</v>
      </c>
      <c r="B201" s="36">
        <v>61</v>
      </c>
      <c r="C201" s="37" t="s">
        <v>952</v>
      </c>
      <c r="D201" s="36"/>
      <c r="E201" s="38" t="s">
        <v>953</v>
      </c>
      <c r="F201" s="39" t="s">
        <v>225</v>
      </c>
      <c r="G201" s="40">
        <v>2</v>
      </c>
      <c r="H201" s="41">
        <v>0</v>
      </c>
      <c r="I201" s="42">
        <f>ROUND(G201*H201,P4)</f>
        <v>0</v>
      </c>
      <c r="J201" s="39" t="s">
        <v>73</v>
      </c>
      <c r="O201" s="43">
        <f>I201*0.21</f>
        <v>0</v>
      </c>
      <c r="P201">
        <v>3</v>
      </c>
    </row>
    <row r="202">
      <c r="A202" s="36" t="s">
        <v>74</v>
      </c>
      <c r="B202" s="44"/>
      <c r="C202" s="45"/>
      <c r="D202" s="45"/>
      <c r="E202" s="38" t="s">
        <v>954</v>
      </c>
      <c r="F202" s="45"/>
      <c r="G202" s="45"/>
      <c r="H202" s="45"/>
      <c r="I202" s="45"/>
      <c r="J202" s="47"/>
    </row>
    <row r="203" ht="187.2">
      <c r="A203" s="36" t="s">
        <v>77</v>
      </c>
      <c r="B203" s="49"/>
      <c r="C203" s="50"/>
      <c r="D203" s="50"/>
      <c r="E203" s="38" t="s">
        <v>226</v>
      </c>
      <c r="F203" s="50"/>
      <c r="G203" s="50"/>
      <c r="H203" s="50"/>
      <c r="I203" s="50"/>
      <c r="J203" s="51"/>
    </row>
  </sheetData>
  <sheetProtection sheet="1" objects="1" scenarios="1" spinCount="100000" saltValue="xkosXTbROvx2nOajEwj0BEZZ+Qg8LrDCyzvC5c2s/L42+kETeIBSHl7qxm63Uk5EJQ5W3bLEyemJVSpKKy5tsg==" hashValue="oSbkbcLtRYccMF49qmrdgabmyPCgnRlSHS53NklEJPmZHBA+QiNpSKXmnJB29OKz/VEOSi+r9M5ncvXyzBAQCw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39</v>
      </c>
      <c r="I3" s="24">
        <f>SUMIFS(I8:I198,A8:A198,"SD")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39</v>
      </c>
      <c r="D4" s="21"/>
      <c r="E4" s="22" t="s">
        <v>40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66</v>
      </c>
      <c r="D8" s="33"/>
      <c r="E8" s="30" t="s">
        <v>955</v>
      </c>
      <c r="F8" s="33"/>
      <c r="G8" s="33"/>
      <c r="H8" s="33"/>
      <c r="I8" s="34">
        <f>SUMIFS(I9:I23,A9:A23,"P")</f>
        <v>0</v>
      </c>
      <c r="J8" s="35"/>
    </row>
    <row r="9">
      <c r="A9" s="36" t="s">
        <v>68</v>
      </c>
      <c r="B9" s="36">
        <v>1</v>
      </c>
      <c r="C9" s="37" t="s">
        <v>956</v>
      </c>
      <c r="D9" s="36" t="s">
        <v>70</v>
      </c>
      <c r="E9" s="38" t="s">
        <v>957</v>
      </c>
      <c r="F9" s="39" t="s">
        <v>270</v>
      </c>
      <c r="G9" s="40">
        <v>81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46" t="s">
        <v>70</v>
      </c>
      <c r="F10" s="45"/>
      <c r="G10" s="45"/>
      <c r="H10" s="45"/>
      <c r="I10" s="45"/>
      <c r="J10" s="47"/>
    </row>
    <row r="11" ht="57.6">
      <c r="A11" s="36" t="s">
        <v>77</v>
      </c>
      <c r="B11" s="44"/>
      <c r="C11" s="45"/>
      <c r="D11" s="45"/>
      <c r="E11" s="38" t="s">
        <v>958</v>
      </c>
      <c r="F11" s="45"/>
      <c r="G11" s="45"/>
      <c r="H11" s="45"/>
      <c r="I11" s="45"/>
      <c r="J11" s="47"/>
    </row>
    <row r="12">
      <c r="A12" s="36" t="s">
        <v>68</v>
      </c>
      <c r="B12" s="36">
        <v>2</v>
      </c>
      <c r="C12" s="37" t="s">
        <v>959</v>
      </c>
      <c r="D12" s="36" t="s">
        <v>70</v>
      </c>
      <c r="E12" s="38" t="s">
        <v>960</v>
      </c>
      <c r="F12" s="39" t="s">
        <v>72</v>
      </c>
      <c r="G12" s="40">
        <v>4</v>
      </c>
      <c r="H12" s="41">
        <v>0</v>
      </c>
      <c r="I12" s="42">
        <f>ROUND(G12*H12,P4)</f>
        <v>0</v>
      </c>
      <c r="J12" s="39" t="s">
        <v>73</v>
      </c>
      <c r="O12" s="43">
        <f>I12*0.21</f>
        <v>0</v>
      </c>
      <c r="P12">
        <v>3</v>
      </c>
    </row>
    <row r="13">
      <c r="A13" s="36" t="s">
        <v>74</v>
      </c>
      <c r="B13" s="44"/>
      <c r="C13" s="45"/>
      <c r="D13" s="45"/>
      <c r="E13" s="46" t="s">
        <v>70</v>
      </c>
      <c r="F13" s="45"/>
      <c r="G13" s="45"/>
      <c r="H13" s="45"/>
      <c r="I13" s="45"/>
      <c r="J13" s="47"/>
    </row>
    <row r="14" ht="409.5">
      <c r="A14" s="36" t="s">
        <v>77</v>
      </c>
      <c r="B14" s="44"/>
      <c r="C14" s="45"/>
      <c r="D14" s="45"/>
      <c r="E14" s="38" t="s">
        <v>961</v>
      </c>
      <c r="F14" s="45"/>
      <c r="G14" s="45"/>
      <c r="H14" s="45"/>
      <c r="I14" s="45"/>
      <c r="J14" s="47"/>
    </row>
    <row r="15">
      <c r="A15" s="36" t="s">
        <v>68</v>
      </c>
      <c r="B15" s="36">
        <v>3</v>
      </c>
      <c r="C15" s="37" t="s">
        <v>962</v>
      </c>
      <c r="D15" s="36" t="s">
        <v>70</v>
      </c>
      <c r="E15" s="38" t="s">
        <v>963</v>
      </c>
      <c r="F15" s="39" t="s">
        <v>72</v>
      </c>
      <c r="G15" s="40">
        <v>24</v>
      </c>
      <c r="H15" s="41">
        <v>0</v>
      </c>
      <c r="I15" s="42">
        <f>ROUND(G15*H15,P4)</f>
        <v>0</v>
      </c>
      <c r="J15" s="39" t="s">
        <v>73</v>
      </c>
      <c r="O15" s="43">
        <f>I15*0.21</f>
        <v>0</v>
      </c>
      <c r="P15">
        <v>3</v>
      </c>
    </row>
    <row r="16">
      <c r="A16" s="36" t="s">
        <v>74</v>
      </c>
      <c r="B16" s="44"/>
      <c r="C16" s="45"/>
      <c r="D16" s="45"/>
      <c r="E16" s="46" t="s">
        <v>70</v>
      </c>
      <c r="F16" s="45"/>
      <c r="G16" s="45"/>
      <c r="H16" s="45"/>
      <c r="I16" s="45"/>
      <c r="J16" s="47"/>
    </row>
    <row r="17" ht="409.5">
      <c r="A17" s="36" t="s">
        <v>77</v>
      </c>
      <c r="B17" s="44"/>
      <c r="C17" s="45"/>
      <c r="D17" s="45"/>
      <c r="E17" s="38" t="s">
        <v>961</v>
      </c>
      <c r="F17" s="45"/>
      <c r="G17" s="45"/>
      <c r="H17" s="45"/>
      <c r="I17" s="45"/>
      <c r="J17" s="47"/>
    </row>
    <row r="18">
      <c r="A18" s="36" t="s">
        <v>68</v>
      </c>
      <c r="B18" s="36">
        <v>4</v>
      </c>
      <c r="C18" s="37" t="s">
        <v>79</v>
      </c>
      <c r="D18" s="36" t="s">
        <v>70</v>
      </c>
      <c r="E18" s="38" t="s">
        <v>80</v>
      </c>
      <c r="F18" s="39" t="s">
        <v>72</v>
      </c>
      <c r="G18" s="40">
        <v>21</v>
      </c>
      <c r="H18" s="41">
        <v>0</v>
      </c>
      <c r="I18" s="42">
        <f>ROUND(G18*H18,P4)</f>
        <v>0</v>
      </c>
      <c r="J18" s="39" t="s">
        <v>73</v>
      </c>
      <c r="O18" s="43">
        <f>I18*0.21</f>
        <v>0</v>
      </c>
      <c r="P18">
        <v>3</v>
      </c>
    </row>
    <row r="19">
      <c r="A19" s="36" t="s">
        <v>74</v>
      </c>
      <c r="B19" s="44"/>
      <c r="C19" s="45"/>
      <c r="D19" s="45"/>
      <c r="E19" s="46" t="s">
        <v>70</v>
      </c>
      <c r="F19" s="45"/>
      <c r="G19" s="45"/>
      <c r="H19" s="45"/>
      <c r="I19" s="45"/>
      <c r="J19" s="47"/>
    </row>
    <row r="20" ht="302.4">
      <c r="A20" s="36" t="s">
        <v>77</v>
      </c>
      <c r="B20" s="44"/>
      <c r="C20" s="45"/>
      <c r="D20" s="45"/>
      <c r="E20" s="38" t="s">
        <v>235</v>
      </c>
      <c r="F20" s="45"/>
      <c r="G20" s="45"/>
      <c r="H20" s="45"/>
      <c r="I20" s="45"/>
      <c r="J20" s="47"/>
    </row>
    <row r="21">
      <c r="A21" s="36" t="s">
        <v>68</v>
      </c>
      <c r="B21" s="36">
        <v>5</v>
      </c>
      <c r="C21" s="37" t="s">
        <v>964</v>
      </c>
      <c r="D21" s="36" t="s">
        <v>70</v>
      </c>
      <c r="E21" s="38" t="s">
        <v>965</v>
      </c>
      <c r="F21" s="39" t="s">
        <v>270</v>
      </c>
      <c r="G21" s="40">
        <v>81</v>
      </c>
      <c r="H21" s="41">
        <v>0</v>
      </c>
      <c r="I21" s="42">
        <f>ROUND(G21*H21,P4)</f>
        <v>0</v>
      </c>
      <c r="J21" s="39" t="s">
        <v>73</v>
      </c>
      <c r="O21" s="43">
        <f>I21*0.21</f>
        <v>0</v>
      </c>
      <c r="P21">
        <v>3</v>
      </c>
    </row>
    <row r="22">
      <c r="A22" s="36" t="s">
        <v>74</v>
      </c>
      <c r="B22" s="44"/>
      <c r="C22" s="45"/>
      <c r="D22" s="45"/>
      <c r="E22" s="46" t="s">
        <v>70</v>
      </c>
      <c r="F22" s="45"/>
      <c r="G22" s="45"/>
      <c r="H22" s="45"/>
      <c r="I22" s="45"/>
      <c r="J22" s="47"/>
    </row>
    <row r="23" ht="72">
      <c r="A23" s="36" t="s">
        <v>77</v>
      </c>
      <c r="B23" s="44"/>
      <c r="C23" s="45"/>
      <c r="D23" s="45"/>
      <c r="E23" s="38" t="s">
        <v>966</v>
      </c>
      <c r="F23" s="45"/>
      <c r="G23" s="45"/>
      <c r="H23" s="45"/>
      <c r="I23" s="45"/>
      <c r="J23" s="47"/>
    </row>
    <row r="24">
      <c r="A24" s="30" t="s">
        <v>65</v>
      </c>
      <c r="B24" s="31"/>
      <c r="C24" s="32" t="s">
        <v>266</v>
      </c>
      <c r="D24" s="33"/>
      <c r="E24" s="30" t="s">
        <v>967</v>
      </c>
      <c r="F24" s="33"/>
      <c r="G24" s="33"/>
      <c r="H24" s="33"/>
      <c r="I24" s="34">
        <f>SUMIFS(I25:I27,A25:A27,"P")</f>
        <v>0</v>
      </c>
      <c r="J24" s="35"/>
    </row>
    <row r="25">
      <c r="A25" s="36" t="s">
        <v>68</v>
      </c>
      <c r="B25" s="36">
        <v>6</v>
      </c>
      <c r="C25" s="37" t="s">
        <v>968</v>
      </c>
      <c r="D25" s="36" t="s">
        <v>70</v>
      </c>
      <c r="E25" s="38" t="s">
        <v>969</v>
      </c>
      <c r="F25" s="39" t="s">
        <v>72</v>
      </c>
      <c r="G25" s="40">
        <v>2</v>
      </c>
      <c r="H25" s="41">
        <v>0</v>
      </c>
      <c r="I25" s="42">
        <f>ROUND(G25*H25,P4)</f>
        <v>0</v>
      </c>
      <c r="J25" s="39" t="s">
        <v>73</v>
      </c>
      <c r="O25" s="43">
        <f>I25*0.21</f>
        <v>0</v>
      </c>
      <c r="P25">
        <v>3</v>
      </c>
    </row>
    <row r="26">
      <c r="A26" s="36" t="s">
        <v>74</v>
      </c>
      <c r="B26" s="44"/>
      <c r="C26" s="45"/>
      <c r="D26" s="45"/>
      <c r="E26" s="46" t="s">
        <v>70</v>
      </c>
      <c r="F26" s="45"/>
      <c r="G26" s="45"/>
      <c r="H26" s="45"/>
      <c r="I26" s="45"/>
      <c r="J26" s="47"/>
    </row>
    <row r="27" ht="100.8">
      <c r="A27" s="36" t="s">
        <v>77</v>
      </c>
      <c r="B27" s="44"/>
      <c r="C27" s="45"/>
      <c r="D27" s="45"/>
      <c r="E27" s="38" t="s">
        <v>683</v>
      </c>
      <c r="F27" s="45"/>
      <c r="G27" s="45"/>
      <c r="H27" s="45"/>
      <c r="I27" s="45"/>
      <c r="J27" s="47"/>
    </row>
    <row r="28">
      <c r="A28" s="30" t="s">
        <v>65</v>
      </c>
      <c r="B28" s="31"/>
      <c r="C28" s="32" t="s">
        <v>87</v>
      </c>
      <c r="D28" s="33"/>
      <c r="E28" s="30" t="s">
        <v>970</v>
      </c>
      <c r="F28" s="33"/>
      <c r="G28" s="33"/>
      <c r="H28" s="33"/>
      <c r="I28" s="34">
        <f>SUMIFS(I29:I178,A29:A178,"P")</f>
        <v>0</v>
      </c>
      <c r="J28" s="35"/>
    </row>
    <row r="29" ht="28.8">
      <c r="A29" s="36" t="s">
        <v>68</v>
      </c>
      <c r="B29" s="36">
        <v>7</v>
      </c>
      <c r="C29" s="37" t="s">
        <v>971</v>
      </c>
      <c r="D29" s="36" t="s">
        <v>70</v>
      </c>
      <c r="E29" s="38" t="s">
        <v>972</v>
      </c>
      <c r="F29" s="39" t="s">
        <v>99</v>
      </c>
      <c r="G29" s="40">
        <v>7</v>
      </c>
      <c r="H29" s="41">
        <v>0</v>
      </c>
      <c r="I29" s="42">
        <f>ROUND(G29*H29,P4)</f>
        <v>0</v>
      </c>
      <c r="J29" s="39" t="s">
        <v>73</v>
      </c>
      <c r="O29" s="43">
        <f>I29*0.21</f>
        <v>0</v>
      </c>
      <c r="P29">
        <v>3</v>
      </c>
    </row>
    <row r="30">
      <c r="A30" s="36" t="s">
        <v>74</v>
      </c>
      <c r="B30" s="44"/>
      <c r="C30" s="45"/>
      <c r="D30" s="45"/>
      <c r="E30" s="46" t="s">
        <v>70</v>
      </c>
      <c r="F30" s="45"/>
      <c r="G30" s="45"/>
      <c r="H30" s="45"/>
      <c r="I30" s="45"/>
      <c r="J30" s="47"/>
    </row>
    <row r="31" ht="86.4">
      <c r="A31" s="36" t="s">
        <v>77</v>
      </c>
      <c r="B31" s="44"/>
      <c r="C31" s="45"/>
      <c r="D31" s="45"/>
      <c r="E31" s="38" t="s">
        <v>973</v>
      </c>
      <c r="F31" s="45"/>
      <c r="G31" s="45"/>
      <c r="H31" s="45"/>
      <c r="I31" s="45"/>
      <c r="J31" s="47"/>
    </row>
    <row r="32">
      <c r="A32" s="36" t="s">
        <v>68</v>
      </c>
      <c r="B32" s="36">
        <v>8</v>
      </c>
      <c r="C32" s="37" t="s">
        <v>974</v>
      </c>
      <c r="D32" s="36" t="s">
        <v>70</v>
      </c>
      <c r="E32" s="38" t="s">
        <v>975</v>
      </c>
      <c r="F32" s="39" t="s">
        <v>99</v>
      </c>
      <c r="G32" s="40">
        <v>3</v>
      </c>
      <c r="H32" s="41">
        <v>0</v>
      </c>
      <c r="I32" s="42">
        <f>ROUND(G32*H32,P4)</f>
        <v>0</v>
      </c>
      <c r="J32" s="39" t="s">
        <v>73</v>
      </c>
      <c r="O32" s="43">
        <f>I32*0.21</f>
        <v>0</v>
      </c>
      <c r="P32">
        <v>3</v>
      </c>
    </row>
    <row r="33">
      <c r="A33" s="36" t="s">
        <v>74</v>
      </c>
      <c r="B33" s="44"/>
      <c r="C33" s="45"/>
      <c r="D33" s="45"/>
      <c r="E33" s="46" t="s">
        <v>70</v>
      </c>
      <c r="F33" s="45"/>
      <c r="G33" s="45"/>
      <c r="H33" s="45"/>
      <c r="I33" s="45"/>
      <c r="J33" s="47"/>
    </row>
    <row r="34" ht="86.4">
      <c r="A34" s="36" t="s">
        <v>77</v>
      </c>
      <c r="B34" s="44"/>
      <c r="C34" s="45"/>
      <c r="D34" s="45"/>
      <c r="E34" s="38" t="s">
        <v>973</v>
      </c>
      <c r="F34" s="45"/>
      <c r="G34" s="45"/>
      <c r="H34" s="45"/>
      <c r="I34" s="45"/>
      <c r="J34" s="47"/>
    </row>
    <row r="35">
      <c r="A35" s="36" t="s">
        <v>68</v>
      </c>
      <c r="B35" s="36">
        <v>9</v>
      </c>
      <c r="C35" s="37" t="s">
        <v>89</v>
      </c>
      <c r="D35" s="36" t="s">
        <v>70</v>
      </c>
      <c r="E35" s="38" t="s">
        <v>90</v>
      </c>
      <c r="F35" s="39" t="s">
        <v>91</v>
      </c>
      <c r="G35" s="40">
        <v>78</v>
      </c>
      <c r="H35" s="41">
        <v>0</v>
      </c>
      <c r="I35" s="42">
        <f>ROUND(G35*H35,P4)</f>
        <v>0</v>
      </c>
      <c r="J35" s="39" t="s">
        <v>73</v>
      </c>
      <c r="O35" s="43">
        <f>I35*0.21</f>
        <v>0</v>
      </c>
      <c r="P35">
        <v>3</v>
      </c>
    </row>
    <row r="36">
      <c r="A36" s="36" t="s">
        <v>74</v>
      </c>
      <c r="B36" s="44"/>
      <c r="C36" s="45"/>
      <c r="D36" s="45"/>
      <c r="E36" s="46" t="s">
        <v>70</v>
      </c>
      <c r="F36" s="45"/>
      <c r="G36" s="45"/>
      <c r="H36" s="45"/>
      <c r="I36" s="45"/>
      <c r="J36" s="47"/>
    </row>
    <row r="37" ht="86.4">
      <c r="A37" s="36" t="s">
        <v>77</v>
      </c>
      <c r="B37" s="44"/>
      <c r="C37" s="45"/>
      <c r="D37" s="45"/>
      <c r="E37" s="38" t="s">
        <v>238</v>
      </c>
      <c r="F37" s="45"/>
      <c r="G37" s="45"/>
      <c r="H37" s="45"/>
      <c r="I37" s="45"/>
      <c r="J37" s="47"/>
    </row>
    <row r="38">
      <c r="A38" s="36" t="s">
        <v>68</v>
      </c>
      <c r="B38" s="36">
        <v>10</v>
      </c>
      <c r="C38" s="37" t="s">
        <v>976</v>
      </c>
      <c r="D38" s="36" t="s">
        <v>70</v>
      </c>
      <c r="E38" s="38" t="s">
        <v>977</v>
      </c>
      <c r="F38" s="39" t="s">
        <v>91</v>
      </c>
      <c r="G38" s="40">
        <v>5</v>
      </c>
      <c r="H38" s="41">
        <v>0</v>
      </c>
      <c r="I38" s="42">
        <f>ROUND(G38*H38,P4)</f>
        <v>0</v>
      </c>
      <c r="J38" s="39" t="s">
        <v>73</v>
      </c>
      <c r="O38" s="43">
        <f>I38*0.21</f>
        <v>0</v>
      </c>
      <c r="P38">
        <v>3</v>
      </c>
    </row>
    <row r="39">
      <c r="A39" s="36" t="s">
        <v>74</v>
      </c>
      <c r="B39" s="44"/>
      <c r="C39" s="45"/>
      <c r="D39" s="45"/>
      <c r="E39" s="46" t="s">
        <v>70</v>
      </c>
      <c r="F39" s="45"/>
      <c r="G39" s="45"/>
      <c r="H39" s="45"/>
      <c r="I39" s="45"/>
      <c r="J39" s="47"/>
    </row>
    <row r="40" ht="86.4">
      <c r="A40" s="36" t="s">
        <v>77</v>
      </c>
      <c r="B40" s="44"/>
      <c r="C40" s="45"/>
      <c r="D40" s="45"/>
      <c r="E40" s="38" t="s">
        <v>238</v>
      </c>
      <c r="F40" s="45"/>
      <c r="G40" s="45"/>
      <c r="H40" s="45"/>
      <c r="I40" s="45"/>
      <c r="J40" s="47"/>
    </row>
    <row r="41">
      <c r="A41" s="36" t="s">
        <v>68</v>
      </c>
      <c r="B41" s="36">
        <v>11</v>
      </c>
      <c r="C41" s="37" t="s">
        <v>978</v>
      </c>
      <c r="D41" s="36" t="s">
        <v>70</v>
      </c>
      <c r="E41" s="38" t="s">
        <v>979</v>
      </c>
      <c r="F41" s="39" t="s">
        <v>91</v>
      </c>
      <c r="G41" s="40">
        <v>66</v>
      </c>
      <c r="H41" s="41">
        <v>0</v>
      </c>
      <c r="I41" s="42">
        <f>ROUND(G41*H41,P4)</f>
        <v>0</v>
      </c>
      <c r="J41" s="39" t="s">
        <v>73</v>
      </c>
      <c r="O41" s="43">
        <f>I41*0.21</f>
        <v>0</v>
      </c>
      <c r="P41">
        <v>3</v>
      </c>
    </row>
    <row r="42">
      <c r="A42" s="36" t="s">
        <v>74</v>
      </c>
      <c r="B42" s="44"/>
      <c r="C42" s="45"/>
      <c r="D42" s="45"/>
      <c r="E42" s="46" t="s">
        <v>70</v>
      </c>
      <c r="F42" s="45"/>
      <c r="G42" s="45"/>
      <c r="H42" s="45"/>
      <c r="I42" s="45"/>
      <c r="J42" s="47"/>
    </row>
    <row r="43" ht="100.8">
      <c r="A43" s="36" t="s">
        <v>77</v>
      </c>
      <c r="B43" s="44"/>
      <c r="C43" s="45"/>
      <c r="D43" s="45"/>
      <c r="E43" s="38" t="s">
        <v>239</v>
      </c>
      <c r="F43" s="45"/>
      <c r="G43" s="45"/>
      <c r="H43" s="45"/>
      <c r="I43" s="45"/>
      <c r="J43" s="47"/>
    </row>
    <row r="44">
      <c r="A44" s="36" t="s">
        <v>68</v>
      </c>
      <c r="B44" s="36">
        <v>12</v>
      </c>
      <c r="C44" s="37" t="s">
        <v>980</v>
      </c>
      <c r="D44" s="36" t="s">
        <v>70</v>
      </c>
      <c r="E44" s="38" t="s">
        <v>981</v>
      </c>
      <c r="F44" s="39" t="s">
        <v>91</v>
      </c>
      <c r="G44" s="40">
        <v>12</v>
      </c>
      <c r="H44" s="41">
        <v>0</v>
      </c>
      <c r="I44" s="42">
        <f>ROUND(G44*H44,P4)</f>
        <v>0</v>
      </c>
      <c r="J44" s="39" t="s">
        <v>73</v>
      </c>
      <c r="O44" s="43">
        <f>I44*0.21</f>
        <v>0</v>
      </c>
      <c r="P44">
        <v>3</v>
      </c>
    </row>
    <row r="45">
      <c r="A45" s="36" t="s">
        <v>74</v>
      </c>
      <c r="B45" s="44"/>
      <c r="C45" s="45"/>
      <c r="D45" s="45"/>
      <c r="E45" s="46" t="s">
        <v>70</v>
      </c>
      <c r="F45" s="45"/>
      <c r="G45" s="45"/>
      <c r="H45" s="45"/>
      <c r="I45" s="45"/>
      <c r="J45" s="47"/>
    </row>
    <row r="46" ht="100.8">
      <c r="A46" s="36" t="s">
        <v>77</v>
      </c>
      <c r="B46" s="44"/>
      <c r="C46" s="45"/>
      <c r="D46" s="45"/>
      <c r="E46" s="38" t="s">
        <v>239</v>
      </c>
      <c r="F46" s="45"/>
      <c r="G46" s="45"/>
      <c r="H46" s="45"/>
      <c r="I46" s="45"/>
      <c r="J46" s="47"/>
    </row>
    <row r="47">
      <c r="A47" s="36" t="s">
        <v>68</v>
      </c>
      <c r="B47" s="36">
        <v>13</v>
      </c>
      <c r="C47" s="37" t="s">
        <v>982</v>
      </c>
      <c r="D47" s="36" t="s">
        <v>70</v>
      </c>
      <c r="E47" s="38" t="s">
        <v>983</v>
      </c>
      <c r="F47" s="39" t="s">
        <v>99</v>
      </c>
      <c r="G47" s="40">
        <v>1</v>
      </c>
      <c r="H47" s="41">
        <v>0</v>
      </c>
      <c r="I47" s="42">
        <f>ROUND(G47*H47,P4)</f>
        <v>0</v>
      </c>
      <c r="J47" s="39" t="s">
        <v>73</v>
      </c>
      <c r="O47" s="43">
        <f>I47*0.21</f>
        <v>0</v>
      </c>
      <c r="P47">
        <v>3</v>
      </c>
    </row>
    <row r="48">
      <c r="A48" s="36" t="s">
        <v>74</v>
      </c>
      <c r="B48" s="44"/>
      <c r="C48" s="45"/>
      <c r="D48" s="45"/>
      <c r="E48" s="46" t="s">
        <v>70</v>
      </c>
      <c r="F48" s="45"/>
      <c r="G48" s="45"/>
      <c r="H48" s="45"/>
      <c r="I48" s="45"/>
      <c r="J48" s="47"/>
    </row>
    <row r="49" ht="115.2">
      <c r="A49" s="36" t="s">
        <v>77</v>
      </c>
      <c r="B49" s="44"/>
      <c r="C49" s="45"/>
      <c r="D49" s="45"/>
      <c r="E49" s="38" t="s">
        <v>984</v>
      </c>
      <c r="F49" s="45"/>
      <c r="G49" s="45"/>
      <c r="H49" s="45"/>
      <c r="I49" s="45"/>
      <c r="J49" s="47"/>
    </row>
    <row r="50">
      <c r="A50" s="36" t="s">
        <v>68</v>
      </c>
      <c r="B50" s="36">
        <v>14</v>
      </c>
      <c r="C50" s="37" t="s">
        <v>985</v>
      </c>
      <c r="D50" s="36" t="s">
        <v>70</v>
      </c>
      <c r="E50" s="38" t="s">
        <v>986</v>
      </c>
      <c r="F50" s="39" t="s">
        <v>91</v>
      </c>
      <c r="G50" s="40">
        <v>20</v>
      </c>
      <c r="H50" s="41">
        <v>0</v>
      </c>
      <c r="I50" s="42">
        <f>ROUND(G50*H50,P4)</f>
        <v>0</v>
      </c>
      <c r="J50" s="39" t="s">
        <v>73</v>
      </c>
      <c r="O50" s="43">
        <f>I50*0.21</f>
        <v>0</v>
      </c>
      <c r="P50">
        <v>3</v>
      </c>
    </row>
    <row r="51">
      <c r="A51" s="36" t="s">
        <v>74</v>
      </c>
      <c r="B51" s="44"/>
      <c r="C51" s="45"/>
      <c r="D51" s="45"/>
      <c r="E51" s="46" t="s">
        <v>70</v>
      </c>
      <c r="F51" s="45"/>
      <c r="G51" s="45"/>
      <c r="H51" s="45"/>
      <c r="I51" s="45"/>
      <c r="J51" s="47"/>
    </row>
    <row r="52" ht="129.6">
      <c r="A52" s="36" t="s">
        <v>77</v>
      </c>
      <c r="B52" s="44"/>
      <c r="C52" s="45"/>
      <c r="D52" s="45"/>
      <c r="E52" s="38" t="s">
        <v>987</v>
      </c>
      <c r="F52" s="45"/>
      <c r="G52" s="45"/>
      <c r="H52" s="45"/>
      <c r="I52" s="45"/>
      <c r="J52" s="47"/>
    </row>
    <row r="53">
      <c r="A53" s="36" t="s">
        <v>68</v>
      </c>
      <c r="B53" s="36">
        <v>15</v>
      </c>
      <c r="C53" s="37" t="s">
        <v>988</v>
      </c>
      <c r="D53" s="36" t="s">
        <v>70</v>
      </c>
      <c r="E53" s="38" t="s">
        <v>989</v>
      </c>
      <c r="F53" s="39" t="s">
        <v>270</v>
      </c>
      <c r="G53" s="40">
        <v>1</v>
      </c>
      <c r="H53" s="41">
        <v>0</v>
      </c>
      <c r="I53" s="42">
        <f>ROUND(G53*H53,P4)</f>
        <v>0</v>
      </c>
      <c r="J53" s="39" t="s">
        <v>73</v>
      </c>
      <c r="O53" s="43">
        <f>I53*0.21</f>
        <v>0</v>
      </c>
      <c r="P53">
        <v>3</v>
      </c>
    </row>
    <row r="54">
      <c r="A54" s="36" t="s">
        <v>74</v>
      </c>
      <c r="B54" s="44"/>
      <c r="C54" s="45"/>
      <c r="D54" s="45"/>
      <c r="E54" s="46" t="s">
        <v>70</v>
      </c>
      <c r="F54" s="45"/>
      <c r="G54" s="45"/>
      <c r="H54" s="45"/>
      <c r="I54" s="45"/>
      <c r="J54" s="47"/>
    </row>
    <row r="55" ht="43.2">
      <c r="A55" s="36" t="s">
        <v>77</v>
      </c>
      <c r="B55" s="44"/>
      <c r="C55" s="45"/>
      <c r="D55" s="45"/>
      <c r="E55" s="38" t="s">
        <v>990</v>
      </c>
      <c r="F55" s="45"/>
      <c r="G55" s="45"/>
      <c r="H55" s="45"/>
      <c r="I55" s="45"/>
      <c r="J55" s="47"/>
    </row>
    <row r="56" ht="28.8">
      <c r="A56" s="36" t="s">
        <v>68</v>
      </c>
      <c r="B56" s="36">
        <v>16</v>
      </c>
      <c r="C56" s="37" t="s">
        <v>991</v>
      </c>
      <c r="D56" s="36" t="s">
        <v>70</v>
      </c>
      <c r="E56" s="38" t="s">
        <v>992</v>
      </c>
      <c r="F56" s="39" t="s">
        <v>99</v>
      </c>
      <c r="G56" s="40">
        <v>1</v>
      </c>
      <c r="H56" s="41">
        <v>0</v>
      </c>
      <c r="I56" s="42">
        <f>ROUND(G56*H56,P4)</f>
        <v>0</v>
      </c>
      <c r="J56" s="39" t="s">
        <v>73</v>
      </c>
      <c r="O56" s="43">
        <f>I56*0.21</f>
        <v>0</v>
      </c>
      <c r="P56">
        <v>3</v>
      </c>
    </row>
    <row r="57">
      <c r="A57" s="36" t="s">
        <v>74</v>
      </c>
      <c r="B57" s="44"/>
      <c r="C57" s="45"/>
      <c r="D57" s="45"/>
      <c r="E57" s="46" t="s">
        <v>70</v>
      </c>
      <c r="F57" s="45"/>
      <c r="G57" s="45"/>
      <c r="H57" s="45"/>
      <c r="I57" s="45"/>
      <c r="J57" s="47"/>
    </row>
    <row r="58" ht="115.2">
      <c r="A58" s="36" t="s">
        <v>77</v>
      </c>
      <c r="B58" s="44"/>
      <c r="C58" s="45"/>
      <c r="D58" s="45"/>
      <c r="E58" s="38" t="s">
        <v>993</v>
      </c>
      <c r="F58" s="45"/>
      <c r="G58" s="45"/>
      <c r="H58" s="45"/>
      <c r="I58" s="45"/>
      <c r="J58" s="47"/>
    </row>
    <row r="59" ht="28.8">
      <c r="A59" s="36" t="s">
        <v>68</v>
      </c>
      <c r="B59" s="36">
        <v>17</v>
      </c>
      <c r="C59" s="37" t="s">
        <v>994</v>
      </c>
      <c r="D59" s="36" t="s">
        <v>70</v>
      </c>
      <c r="E59" s="38" t="s">
        <v>995</v>
      </c>
      <c r="F59" s="39" t="s">
        <v>99</v>
      </c>
      <c r="G59" s="40">
        <v>1</v>
      </c>
      <c r="H59" s="41">
        <v>0</v>
      </c>
      <c r="I59" s="42">
        <f>ROUND(G59*H59,P4)</f>
        <v>0</v>
      </c>
      <c r="J59" s="39" t="s">
        <v>73</v>
      </c>
      <c r="O59" s="43">
        <f>I59*0.21</f>
        <v>0</v>
      </c>
      <c r="P59">
        <v>3</v>
      </c>
    </row>
    <row r="60">
      <c r="A60" s="36" t="s">
        <v>74</v>
      </c>
      <c r="B60" s="44"/>
      <c r="C60" s="45"/>
      <c r="D60" s="45"/>
      <c r="E60" s="46" t="s">
        <v>70</v>
      </c>
      <c r="F60" s="45"/>
      <c r="G60" s="45"/>
      <c r="H60" s="45"/>
      <c r="I60" s="45"/>
      <c r="J60" s="47"/>
    </row>
    <row r="61" ht="115.2">
      <c r="A61" s="36" t="s">
        <v>77</v>
      </c>
      <c r="B61" s="44"/>
      <c r="C61" s="45"/>
      <c r="D61" s="45"/>
      <c r="E61" s="38" t="s">
        <v>996</v>
      </c>
      <c r="F61" s="45"/>
      <c r="G61" s="45"/>
      <c r="H61" s="45"/>
      <c r="I61" s="45"/>
      <c r="J61" s="47"/>
    </row>
    <row r="62">
      <c r="A62" s="36" t="s">
        <v>68</v>
      </c>
      <c r="B62" s="36">
        <v>18</v>
      </c>
      <c r="C62" s="37" t="s">
        <v>997</v>
      </c>
      <c r="D62" s="36" t="s">
        <v>70</v>
      </c>
      <c r="E62" s="38" t="s">
        <v>998</v>
      </c>
      <c r="F62" s="39" t="s">
        <v>91</v>
      </c>
      <c r="G62" s="40">
        <v>83</v>
      </c>
      <c r="H62" s="41">
        <v>0</v>
      </c>
      <c r="I62" s="42">
        <f>ROUND(G62*H62,P4)</f>
        <v>0</v>
      </c>
      <c r="J62" s="39" t="s">
        <v>73</v>
      </c>
      <c r="O62" s="43">
        <f>I62*0.21</f>
        <v>0</v>
      </c>
      <c r="P62">
        <v>3</v>
      </c>
    </row>
    <row r="63">
      <c r="A63" s="36" t="s">
        <v>74</v>
      </c>
      <c r="B63" s="44"/>
      <c r="C63" s="45"/>
      <c r="D63" s="45"/>
      <c r="E63" s="46" t="s">
        <v>70</v>
      </c>
      <c r="F63" s="45"/>
      <c r="G63" s="45"/>
      <c r="H63" s="45"/>
      <c r="I63" s="45"/>
      <c r="J63" s="47"/>
    </row>
    <row r="64" ht="100.8">
      <c r="A64" s="36" t="s">
        <v>77</v>
      </c>
      <c r="B64" s="44"/>
      <c r="C64" s="45"/>
      <c r="D64" s="45"/>
      <c r="E64" s="38" t="s">
        <v>999</v>
      </c>
      <c r="F64" s="45"/>
      <c r="G64" s="45"/>
      <c r="H64" s="45"/>
      <c r="I64" s="45"/>
      <c r="J64" s="47"/>
    </row>
    <row r="65">
      <c r="A65" s="36" t="s">
        <v>68</v>
      </c>
      <c r="B65" s="36">
        <v>19</v>
      </c>
      <c r="C65" s="37" t="s">
        <v>1000</v>
      </c>
      <c r="D65" s="36" t="s">
        <v>70</v>
      </c>
      <c r="E65" s="38" t="s">
        <v>1001</v>
      </c>
      <c r="F65" s="39" t="s">
        <v>91</v>
      </c>
      <c r="G65" s="40">
        <v>60</v>
      </c>
      <c r="H65" s="41">
        <v>0</v>
      </c>
      <c r="I65" s="42">
        <f>ROUND(G65*H65,P4)</f>
        <v>0</v>
      </c>
      <c r="J65" s="39" t="s">
        <v>73</v>
      </c>
      <c r="O65" s="43">
        <f>I65*0.21</f>
        <v>0</v>
      </c>
      <c r="P65">
        <v>3</v>
      </c>
    </row>
    <row r="66">
      <c r="A66" s="36" t="s">
        <v>74</v>
      </c>
      <c r="B66" s="44"/>
      <c r="C66" s="45"/>
      <c r="D66" s="45"/>
      <c r="E66" s="46" t="s">
        <v>70</v>
      </c>
      <c r="F66" s="45"/>
      <c r="G66" s="45"/>
      <c r="H66" s="45"/>
      <c r="I66" s="45"/>
      <c r="J66" s="47"/>
    </row>
    <row r="67" ht="144">
      <c r="A67" s="36" t="s">
        <v>77</v>
      </c>
      <c r="B67" s="44"/>
      <c r="C67" s="45"/>
      <c r="D67" s="45"/>
      <c r="E67" s="38" t="s">
        <v>1002</v>
      </c>
      <c r="F67" s="45"/>
      <c r="G67" s="45"/>
      <c r="H67" s="45"/>
      <c r="I67" s="45"/>
      <c r="J67" s="47"/>
    </row>
    <row r="68" ht="28.8">
      <c r="A68" s="36" t="s">
        <v>68</v>
      </c>
      <c r="B68" s="36">
        <v>20</v>
      </c>
      <c r="C68" s="37" t="s">
        <v>1003</v>
      </c>
      <c r="D68" s="36" t="s">
        <v>70</v>
      </c>
      <c r="E68" s="38" t="s">
        <v>1004</v>
      </c>
      <c r="F68" s="39" t="s">
        <v>270</v>
      </c>
      <c r="G68" s="40">
        <v>8</v>
      </c>
      <c r="H68" s="41">
        <v>0</v>
      </c>
      <c r="I68" s="42">
        <f>ROUND(G68*H68,P4)</f>
        <v>0</v>
      </c>
      <c r="J68" s="39" t="s">
        <v>73</v>
      </c>
      <c r="O68" s="43">
        <f>I68*0.21</f>
        <v>0</v>
      </c>
      <c r="P68">
        <v>3</v>
      </c>
    </row>
    <row r="69">
      <c r="A69" s="36" t="s">
        <v>74</v>
      </c>
      <c r="B69" s="44"/>
      <c r="C69" s="45"/>
      <c r="D69" s="45"/>
      <c r="E69" s="46" t="s">
        <v>70</v>
      </c>
      <c r="F69" s="45"/>
      <c r="G69" s="45"/>
      <c r="H69" s="45"/>
      <c r="I69" s="45"/>
      <c r="J69" s="47"/>
    </row>
    <row r="70" ht="273.6">
      <c r="A70" s="36" t="s">
        <v>77</v>
      </c>
      <c r="B70" s="44"/>
      <c r="C70" s="45"/>
      <c r="D70" s="45"/>
      <c r="E70" s="38" t="s">
        <v>1005</v>
      </c>
      <c r="F70" s="45"/>
      <c r="G70" s="45"/>
      <c r="H70" s="45"/>
      <c r="I70" s="45"/>
      <c r="J70" s="47"/>
    </row>
    <row r="71">
      <c r="A71" s="36" t="s">
        <v>68</v>
      </c>
      <c r="B71" s="36">
        <v>21</v>
      </c>
      <c r="C71" s="37" t="s">
        <v>1006</v>
      </c>
      <c r="D71" s="36" t="s">
        <v>70</v>
      </c>
      <c r="E71" s="38" t="s">
        <v>1007</v>
      </c>
      <c r="F71" s="39" t="s">
        <v>270</v>
      </c>
      <c r="G71" s="40">
        <v>8</v>
      </c>
      <c r="H71" s="41">
        <v>0</v>
      </c>
      <c r="I71" s="42">
        <f>ROUND(G71*H71,P4)</f>
        <v>0</v>
      </c>
      <c r="J71" s="39" t="s">
        <v>73</v>
      </c>
      <c r="O71" s="43">
        <f>I71*0.21</f>
        <v>0</v>
      </c>
      <c r="P71">
        <v>3</v>
      </c>
    </row>
    <row r="72">
      <c r="A72" s="36" t="s">
        <v>74</v>
      </c>
      <c r="B72" s="44"/>
      <c r="C72" s="45"/>
      <c r="D72" s="45"/>
      <c r="E72" s="46" t="s">
        <v>70</v>
      </c>
      <c r="F72" s="45"/>
      <c r="G72" s="45"/>
      <c r="H72" s="45"/>
      <c r="I72" s="45"/>
      <c r="J72" s="47"/>
    </row>
    <row r="73" ht="72">
      <c r="A73" s="36" t="s">
        <v>77</v>
      </c>
      <c r="B73" s="44"/>
      <c r="C73" s="45"/>
      <c r="D73" s="45"/>
      <c r="E73" s="38" t="s">
        <v>1008</v>
      </c>
      <c r="F73" s="45"/>
      <c r="G73" s="45"/>
      <c r="H73" s="45"/>
      <c r="I73" s="45"/>
      <c r="J73" s="47"/>
    </row>
    <row r="74">
      <c r="A74" s="36" t="s">
        <v>68</v>
      </c>
      <c r="B74" s="36">
        <v>22</v>
      </c>
      <c r="C74" s="37" t="s">
        <v>1009</v>
      </c>
      <c r="D74" s="36" t="s">
        <v>70</v>
      </c>
      <c r="E74" s="38" t="s">
        <v>1010</v>
      </c>
      <c r="F74" s="39" t="s">
        <v>91</v>
      </c>
      <c r="G74" s="40">
        <v>45</v>
      </c>
      <c r="H74" s="41">
        <v>0</v>
      </c>
      <c r="I74" s="42">
        <f>ROUND(G74*H74,P4)</f>
        <v>0</v>
      </c>
      <c r="J74" s="39" t="s">
        <v>73</v>
      </c>
      <c r="O74" s="43">
        <f>I74*0.21</f>
        <v>0</v>
      </c>
      <c r="P74">
        <v>3</v>
      </c>
    </row>
    <row r="75">
      <c r="A75" s="36" t="s">
        <v>74</v>
      </c>
      <c r="B75" s="44"/>
      <c r="C75" s="45"/>
      <c r="D75" s="45"/>
      <c r="E75" s="46" t="s">
        <v>70</v>
      </c>
      <c r="F75" s="45"/>
      <c r="G75" s="45"/>
      <c r="H75" s="45"/>
      <c r="I75" s="45"/>
      <c r="J75" s="47"/>
    </row>
    <row r="76" ht="144">
      <c r="A76" s="36" t="s">
        <v>77</v>
      </c>
      <c r="B76" s="44"/>
      <c r="C76" s="45"/>
      <c r="D76" s="45"/>
      <c r="E76" s="38" t="s">
        <v>1011</v>
      </c>
      <c r="F76" s="45"/>
      <c r="G76" s="45"/>
      <c r="H76" s="45"/>
      <c r="I76" s="45"/>
      <c r="J76" s="47"/>
    </row>
    <row r="77">
      <c r="A77" s="36" t="s">
        <v>68</v>
      </c>
      <c r="B77" s="36">
        <v>23</v>
      </c>
      <c r="C77" s="37" t="s">
        <v>1012</v>
      </c>
      <c r="D77" s="36" t="s">
        <v>70</v>
      </c>
      <c r="E77" s="38" t="s">
        <v>1013</v>
      </c>
      <c r="F77" s="39" t="s">
        <v>99</v>
      </c>
      <c r="G77" s="40">
        <v>3</v>
      </c>
      <c r="H77" s="41">
        <v>0</v>
      </c>
      <c r="I77" s="42">
        <f>ROUND(G77*H77,P4)</f>
        <v>0</v>
      </c>
      <c r="J77" s="39" t="s">
        <v>73</v>
      </c>
      <c r="O77" s="43">
        <f>I77*0.21</f>
        <v>0</v>
      </c>
      <c r="P77">
        <v>3</v>
      </c>
    </row>
    <row r="78">
      <c r="A78" s="36" t="s">
        <v>74</v>
      </c>
      <c r="B78" s="44"/>
      <c r="C78" s="45"/>
      <c r="D78" s="45"/>
      <c r="E78" s="46" t="s">
        <v>70</v>
      </c>
      <c r="F78" s="45"/>
      <c r="G78" s="45"/>
      <c r="H78" s="45"/>
      <c r="I78" s="45"/>
      <c r="J78" s="47"/>
    </row>
    <row r="79" ht="115.2">
      <c r="A79" s="36" t="s">
        <v>77</v>
      </c>
      <c r="B79" s="44"/>
      <c r="C79" s="45"/>
      <c r="D79" s="45"/>
      <c r="E79" s="38" t="s">
        <v>1014</v>
      </c>
      <c r="F79" s="45"/>
      <c r="G79" s="45"/>
      <c r="H79" s="45"/>
      <c r="I79" s="45"/>
      <c r="J79" s="47"/>
    </row>
    <row r="80">
      <c r="A80" s="36" t="s">
        <v>68</v>
      </c>
      <c r="B80" s="36">
        <v>24</v>
      </c>
      <c r="C80" s="37" t="s">
        <v>1015</v>
      </c>
      <c r="D80" s="36" t="s">
        <v>70</v>
      </c>
      <c r="E80" s="38" t="s">
        <v>1016</v>
      </c>
      <c r="F80" s="39" t="s">
        <v>99</v>
      </c>
      <c r="G80" s="40">
        <v>3</v>
      </c>
      <c r="H80" s="41">
        <v>0</v>
      </c>
      <c r="I80" s="42">
        <f>ROUND(G80*H80,P4)</f>
        <v>0</v>
      </c>
      <c r="J80" s="39" t="s">
        <v>73</v>
      </c>
      <c r="O80" s="43">
        <f>I80*0.21</f>
        <v>0</v>
      </c>
      <c r="P80">
        <v>3</v>
      </c>
    </row>
    <row r="81">
      <c r="A81" s="36" t="s">
        <v>74</v>
      </c>
      <c r="B81" s="44"/>
      <c r="C81" s="45"/>
      <c r="D81" s="45"/>
      <c r="E81" s="46" t="s">
        <v>70</v>
      </c>
      <c r="F81" s="45"/>
      <c r="G81" s="45"/>
      <c r="H81" s="45"/>
      <c r="I81" s="45"/>
      <c r="J81" s="47"/>
    </row>
    <row r="82" ht="115.2">
      <c r="A82" s="36" t="s">
        <v>77</v>
      </c>
      <c r="B82" s="44"/>
      <c r="C82" s="45"/>
      <c r="D82" s="45"/>
      <c r="E82" s="38" t="s">
        <v>1017</v>
      </c>
      <c r="F82" s="45"/>
      <c r="G82" s="45"/>
      <c r="H82" s="45"/>
      <c r="I82" s="45"/>
      <c r="J82" s="47"/>
    </row>
    <row r="83">
      <c r="A83" s="36" t="s">
        <v>68</v>
      </c>
      <c r="B83" s="36">
        <v>25</v>
      </c>
      <c r="C83" s="37" t="s">
        <v>275</v>
      </c>
      <c r="D83" s="36" t="s">
        <v>70</v>
      </c>
      <c r="E83" s="38" t="s">
        <v>276</v>
      </c>
      <c r="F83" s="39" t="s">
        <v>91</v>
      </c>
      <c r="G83" s="40">
        <v>42</v>
      </c>
      <c r="H83" s="41">
        <v>0</v>
      </c>
      <c r="I83" s="42">
        <f>ROUND(G83*H83,P4)</f>
        <v>0</v>
      </c>
      <c r="J83" s="39" t="s">
        <v>73</v>
      </c>
      <c r="O83" s="43">
        <f>I83*0.21</f>
        <v>0</v>
      </c>
      <c r="P83">
        <v>3</v>
      </c>
    </row>
    <row r="84">
      <c r="A84" s="36" t="s">
        <v>74</v>
      </c>
      <c r="B84" s="44"/>
      <c r="C84" s="45"/>
      <c r="D84" s="45"/>
      <c r="E84" s="46" t="s">
        <v>70</v>
      </c>
      <c r="F84" s="45"/>
      <c r="G84" s="45"/>
      <c r="H84" s="45"/>
      <c r="I84" s="45"/>
      <c r="J84" s="47"/>
    </row>
    <row r="85" ht="100.8">
      <c r="A85" s="36" t="s">
        <v>77</v>
      </c>
      <c r="B85" s="44"/>
      <c r="C85" s="45"/>
      <c r="D85" s="45"/>
      <c r="E85" s="38" t="s">
        <v>277</v>
      </c>
      <c r="F85" s="45"/>
      <c r="G85" s="45"/>
      <c r="H85" s="45"/>
      <c r="I85" s="45"/>
      <c r="J85" s="47"/>
    </row>
    <row r="86">
      <c r="A86" s="36" t="s">
        <v>68</v>
      </c>
      <c r="B86" s="36">
        <v>26</v>
      </c>
      <c r="C86" s="37" t="s">
        <v>1018</v>
      </c>
      <c r="D86" s="36" t="s">
        <v>70</v>
      </c>
      <c r="E86" s="38" t="s">
        <v>1019</v>
      </c>
      <c r="F86" s="39" t="s">
        <v>91</v>
      </c>
      <c r="G86" s="40">
        <v>80</v>
      </c>
      <c r="H86" s="41">
        <v>0</v>
      </c>
      <c r="I86" s="42">
        <f>ROUND(G86*H86,P4)</f>
        <v>0</v>
      </c>
      <c r="J86" s="39" t="s">
        <v>73</v>
      </c>
      <c r="O86" s="43">
        <f>I86*0.21</f>
        <v>0</v>
      </c>
      <c r="P86">
        <v>3</v>
      </c>
    </row>
    <row r="87">
      <c r="A87" s="36" t="s">
        <v>74</v>
      </c>
      <c r="B87" s="44"/>
      <c r="C87" s="45"/>
      <c r="D87" s="45"/>
      <c r="E87" s="46" t="s">
        <v>70</v>
      </c>
      <c r="F87" s="45"/>
      <c r="G87" s="45"/>
      <c r="H87" s="45"/>
      <c r="I87" s="45"/>
      <c r="J87" s="47"/>
    </row>
    <row r="88" ht="100.8">
      <c r="A88" s="36" t="s">
        <v>77</v>
      </c>
      <c r="B88" s="44"/>
      <c r="C88" s="45"/>
      <c r="D88" s="45"/>
      <c r="E88" s="38" t="s">
        <v>277</v>
      </c>
      <c r="F88" s="45"/>
      <c r="G88" s="45"/>
      <c r="H88" s="45"/>
      <c r="I88" s="45"/>
      <c r="J88" s="47"/>
    </row>
    <row r="89">
      <c r="A89" s="36" t="s">
        <v>68</v>
      </c>
      <c r="B89" s="36">
        <v>27</v>
      </c>
      <c r="C89" s="37" t="s">
        <v>1020</v>
      </c>
      <c r="D89" s="36" t="s">
        <v>70</v>
      </c>
      <c r="E89" s="38" t="s">
        <v>1021</v>
      </c>
      <c r="F89" s="39" t="s">
        <v>91</v>
      </c>
      <c r="G89" s="40">
        <v>70</v>
      </c>
      <c r="H89" s="41">
        <v>0</v>
      </c>
      <c r="I89" s="42">
        <f>ROUND(G89*H89,P4)</f>
        <v>0</v>
      </c>
      <c r="J89" s="39" t="s">
        <v>73</v>
      </c>
      <c r="O89" s="43">
        <f>I89*0.21</f>
        <v>0</v>
      </c>
      <c r="P89">
        <v>3</v>
      </c>
    </row>
    <row r="90">
      <c r="A90" s="36" t="s">
        <v>74</v>
      </c>
      <c r="B90" s="44"/>
      <c r="C90" s="45"/>
      <c r="D90" s="45"/>
      <c r="E90" s="46" t="s">
        <v>70</v>
      </c>
      <c r="F90" s="45"/>
      <c r="G90" s="45"/>
      <c r="H90" s="45"/>
      <c r="I90" s="45"/>
      <c r="J90" s="47"/>
    </row>
    <row r="91" ht="100.8">
      <c r="A91" s="36" t="s">
        <v>77</v>
      </c>
      <c r="B91" s="44"/>
      <c r="C91" s="45"/>
      <c r="D91" s="45"/>
      <c r="E91" s="38" t="s">
        <v>277</v>
      </c>
      <c r="F91" s="45"/>
      <c r="G91" s="45"/>
      <c r="H91" s="45"/>
      <c r="I91" s="45"/>
      <c r="J91" s="47"/>
    </row>
    <row r="92" ht="28.8">
      <c r="A92" s="36" t="s">
        <v>68</v>
      </c>
      <c r="B92" s="36">
        <v>28</v>
      </c>
      <c r="C92" s="37" t="s">
        <v>278</v>
      </c>
      <c r="D92" s="36" t="s">
        <v>70</v>
      </c>
      <c r="E92" s="38" t="s">
        <v>279</v>
      </c>
      <c r="F92" s="39" t="s">
        <v>99</v>
      </c>
      <c r="G92" s="40">
        <v>12</v>
      </c>
      <c r="H92" s="41">
        <v>0</v>
      </c>
      <c r="I92" s="42">
        <f>ROUND(G92*H92,P4)</f>
        <v>0</v>
      </c>
      <c r="J92" s="39" t="s">
        <v>73</v>
      </c>
      <c r="O92" s="43">
        <f>I92*0.21</f>
        <v>0</v>
      </c>
      <c r="P92">
        <v>3</v>
      </c>
    </row>
    <row r="93">
      <c r="A93" s="36" t="s">
        <v>74</v>
      </c>
      <c r="B93" s="44"/>
      <c r="C93" s="45"/>
      <c r="D93" s="45"/>
      <c r="E93" s="46" t="s">
        <v>70</v>
      </c>
      <c r="F93" s="45"/>
      <c r="G93" s="45"/>
      <c r="H93" s="45"/>
      <c r="I93" s="45"/>
      <c r="J93" s="47"/>
    </row>
    <row r="94" ht="115.2">
      <c r="A94" s="36" t="s">
        <v>77</v>
      </c>
      <c r="B94" s="44"/>
      <c r="C94" s="45"/>
      <c r="D94" s="45"/>
      <c r="E94" s="38" t="s">
        <v>281</v>
      </c>
      <c r="F94" s="45"/>
      <c r="G94" s="45"/>
      <c r="H94" s="45"/>
      <c r="I94" s="45"/>
      <c r="J94" s="47"/>
    </row>
    <row r="95" ht="28.8">
      <c r="A95" s="36" t="s">
        <v>68</v>
      </c>
      <c r="B95" s="36">
        <v>29</v>
      </c>
      <c r="C95" s="37" t="s">
        <v>1022</v>
      </c>
      <c r="D95" s="36" t="s">
        <v>70</v>
      </c>
      <c r="E95" s="38" t="s">
        <v>1023</v>
      </c>
      <c r="F95" s="39" t="s">
        <v>99</v>
      </c>
      <c r="G95" s="40">
        <v>7</v>
      </c>
      <c r="H95" s="41">
        <v>0</v>
      </c>
      <c r="I95" s="42">
        <f>ROUND(G95*H95,P4)</f>
        <v>0</v>
      </c>
      <c r="J95" s="39" t="s">
        <v>73</v>
      </c>
      <c r="O95" s="43">
        <f>I95*0.21</f>
        <v>0</v>
      </c>
      <c r="P95">
        <v>3</v>
      </c>
    </row>
    <row r="96">
      <c r="A96" s="36" t="s">
        <v>74</v>
      </c>
      <c r="B96" s="44"/>
      <c r="C96" s="45"/>
      <c r="D96" s="45"/>
      <c r="E96" s="46" t="s">
        <v>70</v>
      </c>
      <c r="F96" s="45"/>
      <c r="G96" s="45"/>
      <c r="H96" s="45"/>
      <c r="I96" s="45"/>
      <c r="J96" s="47"/>
    </row>
    <row r="97" ht="115.2">
      <c r="A97" s="36" t="s">
        <v>77</v>
      </c>
      <c r="B97" s="44"/>
      <c r="C97" s="45"/>
      <c r="D97" s="45"/>
      <c r="E97" s="38" t="s">
        <v>281</v>
      </c>
      <c r="F97" s="45"/>
      <c r="G97" s="45"/>
      <c r="H97" s="45"/>
      <c r="I97" s="45"/>
      <c r="J97" s="47"/>
    </row>
    <row r="98" ht="28.8">
      <c r="A98" s="36" t="s">
        <v>68</v>
      </c>
      <c r="B98" s="36">
        <v>30</v>
      </c>
      <c r="C98" s="37" t="s">
        <v>1024</v>
      </c>
      <c r="D98" s="36" t="s">
        <v>70</v>
      </c>
      <c r="E98" s="38" t="s">
        <v>1025</v>
      </c>
      <c r="F98" s="39" t="s">
        <v>99</v>
      </c>
      <c r="G98" s="40">
        <v>1</v>
      </c>
      <c r="H98" s="41">
        <v>0</v>
      </c>
      <c r="I98" s="42">
        <f>ROUND(G98*H98,P4)</f>
        <v>0</v>
      </c>
      <c r="J98" s="39" t="s">
        <v>73</v>
      </c>
      <c r="O98" s="43">
        <f>I98*0.21</f>
        <v>0</v>
      </c>
      <c r="P98">
        <v>3</v>
      </c>
    </row>
    <row r="99">
      <c r="A99" s="36" t="s">
        <v>74</v>
      </c>
      <c r="B99" s="44"/>
      <c r="C99" s="45"/>
      <c r="D99" s="45"/>
      <c r="E99" s="46" t="s">
        <v>70</v>
      </c>
      <c r="F99" s="45"/>
      <c r="G99" s="45"/>
      <c r="H99" s="45"/>
      <c r="I99" s="45"/>
      <c r="J99" s="47"/>
    </row>
    <row r="100" ht="115.2">
      <c r="A100" s="36" t="s">
        <v>77</v>
      </c>
      <c r="B100" s="44"/>
      <c r="C100" s="45"/>
      <c r="D100" s="45"/>
      <c r="E100" s="38" t="s">
        <v>281</v>
      </c>
      <c r="F100" s="45"/>
      <c r="G100" s="45"/>
      <c r="H100" s="45"/>
      <c r="I100" s="45"/>
      <c r="J100" s="47"/>
    </row>
    <row r="101">
      <c r="A101" s="36" t="s">
        <v>68</v>
      </c>
      <c r="B101" s="36">
        <v>31</v>
      </c>
      <c r="C101" s="37" t="s">
        <v>1026</v>
      </c>
      <c r="D101" s="36" t="s">
        <v>70</v>
      </c>
      <c r="E101" s="38" t="s">
        <v>1027</v>
      </c>
      <c r="F101" s="39" t="s">
        <v>91</v>
      </c>
      <c r="G101" s="40">
        <v>83</v>
      </c>
      <c r="H101" s="41">
        <v>0</v>
      </c>
      <c r="I101" s="42">
        <f>ROUND(G101*H101,P4)</f>
        <v>0</v>
      </c>
      <c r="J101" s="39" t="s">
        <v>73</v>
      </c>
      <c r="O101" s="43">
        <f>I101*0.21</f>
        <v>0</v>
      </c>
      <c r="P101">
        <v>3</v>
      </c>
    </row>
    <row r="102">
      <c r="A102" s="36" t="s">
        <v>74</v>
      </c>
      <c r="B102" s="44"/>
      <c r="C102" s="45"/>
      <c r="D102" s="45"/>
      <c r="E102" s="46" t="s">
        <v>70</v>
      </c>
      <c r="F102" s="45"/>
      <c r="G102" s="45"/>
      <c r="H102" s="45"/>
      <c r="I102" s="45"/>
      <c r="J102" s="47"/>
    </row>
    <row r="103" ht="86.4">
      <c r="A103" s="36" t="s">
        <v>77</v>
      </c>
      <c r="B103" s="44"/>
      <c r="C103" s="45"/>
      <c r="D103" s="45"/>
      <c r="E103" s="38" t="s">
        <v>1028</v>
      </c>
      <c r="F103" s="45"/>
      <c r="G103" s="45"/>
      <c r="H103" s="45"/>
      <c r="I103" s="45"/>
      <c r="J103" s="47"/>
    </row>
    <row r="104">
      <c r="A104" s="36" t="s">
        <v>68</v>
      </c>
      <c r="B104" s="36">
        <v>32</v>
      </c>
      <c r="C104" s="37" t="s">
        <v>1029</v>
      </c>
      <c r="D104" s="36" t="s">
        <v>70</v>
      </c>
      <c r="E104" s="38" t="s">
        <v>1030</v>
      </c>
      <c r="F104" s="39" t="s">
        <v>99</v>
      </c>
      <c r="G104" s="40">
        <v>7</v>
      </c>
      <c r="H104" s="41">
        <v>0</v>
      </c>
      <c r="I104" s="42">
        <f>ROUND(G104*H104,P4)</f>
        <v>0</v>
      </c>
      <c r="J104" s="39" t="s">
        <v>73</v>
      </c>
      <c r="O104" s="43">
        <f>I104*0.21</f>
        <v>0</v>
      </c>
      <c r="P104">
        <v>3</v>
      </c>
    </row>
    <row r="105">
      <c r="A105" s="36" t="s">
        <v>74</v>
      </c>
      <c r="B105" s="44"/>
      <c r="C105" s="45"/>
      <c r="D105" s="45"/>
      <c r="E105" s="46" t="s">
        <v>70</v>
      </c>
      <c r="F105" s="45"/>
      <c r="G105" s="45"/>
      <c r="H105" s="45"/>
      <c r="I105" s="45"/>
      <c r="J105" s="47"/>
    </row>
    <row r="106" ht="100.8">
      <c r="A106" s="36" t="s">
        <v>77</v>
      </c>
      <c r="B106" s="44"/>
      <c r="C106" s="45"/>
      <c r="D106" s="45"/>
      <c r="E106" s="38" t="s">
        <v>1031</v>
      </c>
      <c r="F106" s="45"/>
      <c r="G106" s="45"/>
      <c r="H106" s="45"/>
      <c r="I106" s="45"/>
      <c r="J106" s="47"/>
    </row>
    <row r="107">
      <c r="A107" s="36" t="s">
        <v>68</v>
      </c>
      <c r="B107" s="36">
        <v>33</v>
      </c>
      <c r="C107" s="37" t="s">
        <v>1032</v>
      </c>
      <c r="D107" s="36" t="s">
        <v>70</v>
      </c>
      <c r="E107" s="38" t="s">
        <v>1033</v>
      </c>
      <c r="F107" s="39" t="s">
        <v>99</v>
      </c>
      <c r="G107" s="40">
        <v>1</v>
      </c>
      <c r="H107" s="41">
        <v>0</v>
      </c>
      <c r="I107" s="42">
        <f>ROUND(G107*H107,P4)</f>
        <v>0</v>
      </c>
      <c r="J107" s="39" t="s">
        <v>73</v>
      </c>
      <c r="O107" s="43">
        <f>I107*0.21</f>
        <v>0</v>
      </c>
      <c r="P107">
        <v>3</v>
      </c>
    </row>
    <row r="108">
      <c r="A108" s="36" t="s">
        <v>74</v>
      </c>
      <c r="B108" s="44"/>
      <c r="C108" s="45"/>
      <c r="D108" s="45"/>
      <c r="E108" s="46" t="s">
        <v>70</v>
      </c>
      <c r="F108" s="45"/>
      <c r="G108" s="45"/>
      <c r="H108" s="45"/>
      <c r="I108" s="45"/>
      <c r="J108" s="47"/>
    </row>
    <row r="109" ht="115.2">
      <c r="A109" s="36" t="s">
        <v>77</v>
      </c>
      <c r="B109" s="44"/>
      <c r="C109" s="45"/>
      <c r="D109" s="45"/>
      <c r="E109" s="38" t="s">
        <v>1034</v>
      </c>
      <c r="F109" s="45"/>
      <c r="G109" s="45"/>
      <c r="H109" s="45"/>
      <c r="I109" s="45"/>
      <c r="J109" s="47"/>
    </row>
    <row r="110">
      <c r="A110" s="36" t="s">
        <v>68</v>
      </c>
      <c r="B110" s="36">
        <v>34</v>
      </c>
      <c r="C110" s="37" t="s">
        <v>1035</v>
      </c>
      <c r="D110" s="36" t="s">
        <v>70</v>
      </c>
      <c r="E110" s="38" t="s">
        <v>1036</v>
      </c>
      <c r="F110" s="39" t="s">
        <v>270</v>
      </c>
      <c r="G110" s="40">
        <v>66</v>
      </c>
      <c r="H110" s="41">
        <v>0</v>
      </c>
      <c r="I110" s="42">
        <f>ROUND(G110*H110,P4)</f>
        <v>0</v>
      </c>
      <c r="J110" s="39" t="s">
        <v>73</v>
      </c>
      <c r="O110" s="43">
        <f>I110*0.21</f>
        <v>0</v>
      </c>
      <c r="P110">
        <v>3</v>
      </c>
    </row>
    <row r="111">
      <c r="A111" s="36" t="s">
        <v>74</v>
      </c>
      <c r="B111" s="44"/>
      <c r="C111" s="45"/>
      <c r="D111" s="45"/>
      <c r="E111" s="46" t="s">
        <v>70</v>
      </c>
      <c r="F111" s="45"/>
      <c r="G111" s="45"/>
      <c r="H111" s="45"/>
      <c r="I111" s="45"/>
      <c r="J111" s="47"/>
    </row>
    <row r="112" ht="43.2">
      <c r="A112" s="36" t="s">
        <v>77</v>
      </c>
      <c r="B112" s="44"/>
      <c r="C112" s="45"/>
      <c r="D112" s="45"/>
      <c r="E112" s="38" t="s">
        <v>1037</v>
      </c>
      <c r="F112" s="45"/>
      <c r="G112" s="45"/>
      <c r="H112" s="45"/>
      <c r="I112" s="45"/>
      <c r="J112" s="47"/>
    </row>
    <row r="113" ht="43.2">
      <c r="A113" s="36" t="s">
        <v>68</v>
      </c>
      <c r="B113" s="36">
        <v>35</v>
      </c>
      <c r="C113" s="37" t="s">
        <v>1038</v>
      </c>
      <c r="D113" s="36" t="s">
        <v>70</v>
      </c>
      <c r="E113" s="38" t="s">
        <v>1039</v>
      </c>
      <c r="F113" s="39" t="s">
        <v>72</v>
      </c>
      <c r="G113" s="40">
        <v>4</v>
      </c>
      <c r="H113" s="41">
        <v>0</v>
      </c>
      <c r="I113" s="42">
        <f>ROUND(G113*H113,P4)</f>
        <v>0</v>
      </c>
      <c r="J113" s="39" t="s">
        <v>73</v>
      </c>
      <c r="O113" s="43">
        <f>I113*0.21</f>
        <v>0</v>
      </c>
      <c r="P113">
        <v>3</v>
      </c>
    </row>
    <row r="114">
      <c r="A114" s="36" t="s">
        <v>74</v>
      </c>
      <c r="B114" s="44"/>
      <c r="C114" s="45"/>
      <c r="D114" s="45"/>
      <c r="E114" s="46" t="s">
        <v>70</v>
      </c>
      <c r="F114" s="45"/>
      <c r="G114" s="45"/>
      <c r="H114" s="45"/>
      <c r="I114" s="45"/>
      <c r="J114" s="47"/>
    </row>
    <row r="115" ht="129.6">
      <c r="A115" s="36" t="s">
        <v>77</v>
      </c>
      <c r="B115" s="44"/>
      <c r="C115" s="45"/>
      <c r="D115" s="45"/>
      <c r="E115" s="38" t="s">
        <v>1040</v>
      </c>
      <c r="F115" s="45"/>
      <c r="G115" s="45"/>
      <c r="H115" s="45"/>
      <c r="I115" s="45"/>
      <c r="J115" s="47"/>
    </row>
    <row r="116">
      <c r="A116" s="36" t="s">
        <v>68</v>
      </c>
      <c r="B116" s="36">
        <v>36</v>
      </c>
      <c r="C116" s="37" t="s">
        <v>1041</v>
      </c>
      <c r="D116" s="36" t="s">
        <v>70</v>
      </c>
      <c r="E116" s="38" t="s">
        <v>1042</v>
      </c>
      <c r="F116" s="39" t="s">
        <v>91</v>
      </c>
      <c r="G116" s="40">
        <v>70</v>
      </c>
      <c r="H116" s="41">
        <v>0</v>
      </c>
      <c r="I116" s="42">
        <f>ROUND(G116*H116,P4)</f>
        <v>0</v>
      </c>
      <c r="J116" s="39" t="s">
        <v>73</v>
      </c>
      <c r="O116" s="43">
        <f>I116*0.21</f>
        <v>0</v>
      </c>
      <c r="P116">
        <v>3</v>
      </c>
    </row>
    <row r="117">
      <c r="A117" s="36" t="s">
        <v>74</v>
      </c>
      <c r="B117" s="44"/>
      <c r="C117" s="45"/>
      <c r="D117" s="45"/>
      <c r="E117" s="46" t="s">
        <v>70</v>
      </c>
      <c r="F117" s="45"/>
      <c r="G117" s="45"/>
      <c r="H117" s="45"/>
      <c r="I117" s="45"/>
      <c r="J117" s="47"/>
    </row>
    <row r="118" ht="129.6">
      <c r="A118" s="36" t="s">
        <v>77</v>
      </c>
      <c r="B118" s="44"/>
      <c r="C118" s="45"/>
      <c r="D118" s="45"/>
      <c r="E118" s="38" t="s">
        <v>1043</v>
      </c>
      <c r="F118" s="45"/>
      <c r="G118" s="45"/>
      <c r="H118" s="45"/>
      <c r="I118" s="45"/>
      <c r="J118" s="47"/>
    </row>
    <row r="119">
      <c r="A119" s="36" t="s">
        <v>68</v>
      </c>
      <c r="B119" s="36">
        <v>37</v>
      </c>
      <c r="C119" s="37" t="s">
        <v>1044</v>
      </c>
      <c r="D119" s="36" t="s">
        <v>70</v>
      </c>
      <c r="E119" s="38" t="s">
        <v>1045</v>
      </c>
      <c r="F119" s="39" t="s">
        <v>99</v>
      </c>
      <c r="G119" s="40">
        <v>3</v>
      </c>
      <c r="H119" s="41">
        <v>0</v>
      </c>
      <c r="I119" s="42">
        <f>ROUND(G119*H119,P4)</f>
        <v>0</v>
      </c>
      <c r="J119" s="39" t="s">
        <v>73</v>
      </c>
      <c r="O119" s="43">
        <f>I119*0.21</f>
        <v>0</v>
      </c>
      <c r="P119">
        <v>3</v>
      </c>
    </row>
    <row r="120">
      <c r="A120" s="36" t="s">
        <v>74</v>
      </c>
      <c r="B120" s="44"/>
      <c r="C120" s="45"/>
      <c r="D120" s="45"/>
      <c r="E120" s="46" t="s">
        <v>70</v>
      </c>
      <c r="F120" s="45"/>
      <c r="G120" s="45"/>
      <c r="H120" s="45"/>
      <c r="I120" s="45"/>
      <c r="J120" s="47"/>
    </row>
    <row r="121" ht="129.6">
      <c r="A121" s="36" t="s">
        <v>77</v>
      </c>
      <c r="B121" s="44"/>
      <c r="C121" s="45"/>
      <c r="D121" s="45"/>
      <c r="E121" s="38" t="s">
        <v>1046</v>
      </c>
      <c r="F121" s="45"/>
      <c r="G121" s="45"/>
      <c r="H121" s="45"/>
      <c r="I121" s="45"/>
      <c r="J121" s="47"/>
    </row>
    <row r="122">
      <c r="A122" s="36" t="s">
        <v>68</v>
      </c>
      <c r="B122" s="36">
        <v>38</v>
      </c>
      <c r="C122" s="37" t="s">
        <v>1047</v>
      </c>
      <c r="D122" s="36" t="s">
        <v>70</v>
      </c>
      <c r="E122" s="38" t="s">
        <v>1048</v>
      </c>
      <c r="F122" s="39" t="s">
        <v>99</v>
      </c>
      <c r="G122" s="40">
        <v>3</v>
      </c>
      <c r="H122" s="41">
        <v>0</v>
      </c>
      <c r="I122" s="42">
        <f>ROUND(G122*H122,P4)</f>
        <v>0</v>
      </c>
      <c r="J122" s="39" t="s">
        <v>73</v>
      </c>
      <c r="O122" s="43">
        <f>I122*0.21</f>
        <v>0</v>
      </c>
      <c r="P122">
        <v>3</v>
      </c>
    </row>
    <row r="123">
      <c r="A123" s="36" t="s">
        <v>74</v>
      </c>
      <c r="B123" s="44"/>
      <c r="C123" s="45"/>
      <c r="D123" s="45"/>
      <c r="E123" s="46" t="s">
        <v>70</v>
      </c>
      <c r="F123" s="45"/>
      <c r="G123" s="45"/>
      <c r="H123" s="45"/>
      <c r="I123" s="45"/>
      <c r="J123" s="47"/>
    </row>
    <row r="124" ht="100.8">
      <c r="A124" s="36" t="s">
        <v>77</v>
      </c>
      <c r="B124" s="44"/>
      <c r="C124" s="45"/>
      <c r="D124" s="45"/>
      <c r="E124" s="38" t="s">
        <v>1049</v>
      </c>
      <c r="F124" s="45"/>
      <c r="G124" s="45"/>
      <c r="H124" s="45"/>
      <c r="I124" s="45"/>
      <c r="J124" s="47"/>
    </row>
    <row r="125" ht="28.8">
      <c r="A125" s="36" t="s">
        <v>68</v>
      </c>
      <c r="B125" s="36">
        <v>39</v>
      </c>
      <c r="C125" s="37" t="s">
        <v>1050</v>
      </c>
      <c r="D125" s="36" t="s">
        <v>70</v>
      </c>
      <c r="E125" s="38" t="s">
        <v>1051</v>
      </c>
      <c r="F125" s="39" t="s">
        <v>99</v>
      </c>
      <c r="G125" s="40">
        <v>1</v>
      </c>
      <c r="H125" s="41">
        <v>0</v>
      </c>
      <c r="I125" s="42">
        <f>ROUND(G125*H125,P4)</f>
        <v>0</v>
      </c>
      <c r="J125" s="39" t="s">
        <v>73</v>
      </c>
      <c r="O125" s="43">
        <f>I125*0.21</f>
        <v>0</v>
      </c>
      <c r="P125">
        <v>3</v>
      </c>
    </row>
    <row r="126">
      <c r="A126" s="36" t="s">
        <v>74</v>
      </c>
      <c r="B126" s="44"/>
      <c r="C126" s="45"/>
      <c r="D126" s="45"/>
      <c r="E126" s="46" t="s">
        <v>70</v>
      </c>
      <c r="F126" s="45"/>
      <c r="G126" s="45"/>
      <c r="H126" s="45"/>
      <c r="I126" s="45"/>
      <c r="J126" s="47"/>
    </row>
    <row r="127" ht="100.8">
      <c r="A127" s="36" t="s">
        <v>77</v>
      </c>
      <c r="B127" s="44"/>
      <c r="C127" s="45"/>
      <c r="D127" s="45"/>
      <c r="E127" s="38" t="s">
        <v>1049</v>
      </c>
      <c r="F127" s="45"/>
      <c r="G127" s="45"/>
      <c r="H127" s="45"/>
      <c r="I127" s="45"/>
      <c r="J127" s="47"/>
    </row>
    <row r="128" ht="28.8">
      <c r="A128" s="36" t="s">
        <v>68</v>
      </c>
      <c r="B128" s="36">
        <v>40</v>
      </c>
      <c r="C128" s="37" t="s">
        <v>1052</v>
      </c>
      <c r="D128" s="36" t="s">
        <v>70</v>
      </c>
      <c r="E128" s="38" t="s">
        <v>1053</v>
      </c>
      <c r="F128" s="39" t="s">
        <v>99</v>
      </c>
      <c r="G128" s="40">
        <v>3</v>
      </c>
      <c r="H128" s="41">
        <v>0</v>
      </c>
      <c r="I128" s="42">
        <f>ROUND(G128*H128,P4)</f>
        <v>0</v>
      </c>
      <c r="J128" s="39" t="s">
        <v>73</v>
      </c>
      <c r="O128" s="43">
        <f>I128*0.21</f>
        <v>0</v>
      </c>
      <c r="P128">
        <v>3</v>
      </c>
    </row>
    <row r="129">
      <c r="A129" s="36" t="s">
        <v>74</v>
      </c>
      <c r="B129" s="44"/>
      <c r="C129" s="45"/>
      <c r="D129" s="45"/>
      <c r="E129" s="46" t="s">
        <v>70</v>
      </c>
      <c r="F129" s="45"/>
      <c r="G129" s="45"/>
      <c r="H129" s="45"/>
      <c r="I129" s="45"/>
      <c r="J129" s="47"/>
    </row>
    <row r="130" ht="100.8">
      <c r="A130" s="36" t="s">
        <v>77</v>
      </c>
      <c r="B130" s="44"/>
      <c r="C130" s="45"/>
      <c r="D130" s="45"/>
      <c r="E130" s="38" t="s">
        <v>1054</v>
      </c>
      <c r="F130" s="45"/>
      <c r="G130" s="45"/>
      <c r="H130" s="45"/>
      <c r="I130" s="45"/>
      <c r="J130" s="47"/>
    </row>
    <row r="131" ht="28.8">
      <c r="A131" s="36" t="s">
        <v>68</v>
      </c>
      <c r="B131" s="36">
        <v>41</v>
      </c>
      <c r="C131" s="37" t="s">
        <v>1055</v>
      </c>
      <c r="D131" s="36" t="s">
        <v>70</v>
      </c>
      <c r="E131" s="38" t="s">
        <v>1056</v>
      </c>
      <c r="F131" s="39" t="s">
        <v>99</v>
      </c>
      <c r="G131" s="40">
        <v>3</v>
      </c>
      <c r="H131" s="41">
        <v>0</v>
      </c>
      <c r="I131" s="42">
        <f>ROUND(G131*H131,P4)</f>
        <v>0</v>
      </c>
      <c r="J131" s="39" t="s">
        <v>73</v>
      </c>
      <c r="O131" s="43">
        <f>I131*0.21</f>
        <v>0</v>
      </c>
      <c r="P131">
        <v>3</v>
      </c>
    </row>
    <row r="132">
      <c r="A132" s="36" t="s">
        <v>74</v>
      </c>
      <c r="B132" s="44"/>
      <c r="C132" s="45"/>
      <c r="D132" s="45"/>
      <c r="E132" s="46" t="s">
        <v>70</v>
      </c>
      <c r="F132" s="45"/>
      <c r="G132" s="45"/>
      <c r="H132" s="45"/>
      <c r="I132" s="45"/>
      <c r="J132" s="47"/>
    </row>
    <row r="133" ht="86.4">
      <c r="A133" s="36" t="s">
        <v>77</v>
      </c>
      <c r="B133" s="44"/>
      <c r="C133" s="45"/>
      <c r="D133" s="45"/>
      <c r="E133" s="38" t="s">
        <v>1057</v>
      </c>
      <c r="F133" s="45"/>
      <c r="G133" s="45"/>
      <c r="H133" s="45"/>
      <c r="I133" s="45"/>
      <c r="J133" s="47"/>
    </row>
    <row r="134">
      <c r="A134" s="36" t="s">
        <v>68</v>
      </c>
      <c r="B134" s="36">
        <v>42</v>
      </c>
      <c r="C134" s="37" t="s">
        <v>1058</v>
      </c>
      <c r="D134" s="36" t="s">
        <v>70</v>
      </c>
      <c r="E134" s="38" t="s">
        <v>1059</v>
      </c>
      <c r="F134" s="39" t="s">
        <v>99</v>
      </c>
      <c r="G134" s="40">
        <v>1</v>
      </c>
      <c r="H134" s="41">
        <v>0</v>
      </c>
      <c r="I134" s="42">
        <f>ROUND(G134*H134,P4)</f>
        <v>0</v>
      </c>
      <c r="J134" s="39" t="s">
        <v>73</v>
      </c>
      <c r="O134" s="43">
        <f>I134*0.21</f>
        <v>0</v>
      </c>
      <c r="P134">
        <v>3</v>
      </c>
    </row>
    <row r="135">
      <c r="A135" s="36" t="s">
        <v>74</v>
      </c>
      <c r="B135" s="44"/>
      <c r="C135" s="45"/>
      <c r="D135" s="45"/>
      <c r="E135" s="46" t="s">
        <v>70</v>
      </c>
      <c r="F135" s="45"/>
      <c r="G135" s="45"/>
      <c r="H135" s="45"/>
      <c r="I135" s="45"/>
      <c r="J135" s="47"/>
    </row>
    <row r="136" ht="129.6">
      <c r="A136" s="36" t="s">
        <v>77</v>
      </c>
      <c r="B136" s="44"/>
      <c r="C136" s="45"/>
      <c r="D136" s="45"/>
      <c r="E136" s="38" t="s">
        <v>1060</v>
      </c>
      <c r="F136" s="45"/>
      <c r="G136" s="45"/>
      <c r="H136" s="45"/>
      <c r="I136" s="45"/>
      <c r="J136" s="47"/>
    </row>
    <row r="137">
      <c r="A137" s="36" t="s">
        <v>68</v>
      </c>
      <c r="B137" s="36">
        <v>43</v>
      </c>
      <c r="C137" s="37" t="s">
        <v>1061</v>
      </c>
      <c r="D137" s="36" t="s">
        <v>70</v>
      </c>
      <c r="E137" s="38" t="s">
        <v>1062</v>
      </c>
      <c r="F137" s="39" t="s">
        <v>99</v>
      </c>
      <c r="G137" s="40">
        <v>1</v>
      </c>
      <c r="H137" s="41">
        <v>0</v>
      </c>
      <c r="I137" s="42">
        <f>ROUND(G137*H137,P4)</f>
        <v>0</v>
      </c>
      <c r="J137" s="39" t="s">
        <v>73</v>
      </c>
      <c r="O137" s="43">
        <f>I137*0.21</f>
        <v>0</v>
      </c>
      <c r="P137">
        <v>3</v>
      </c>
    </row>
    <row r="138">
      <c r="A138" s="36" t="s">
        <v>74</v>
      </c>
      <c r="B138" s="44"/>
      <c r="C138" s="45"/>
      <c r="D138" s="45"/>
      <c r="E138" s="46" t="s">
        <v>70</v>
      </c>
      <c r="F138" s="45"/>
      <c r="G138" s="45"/>
      <c r="H138" s="45"/>
      <c r="I138" s="45"/>
      <c r="J138" s="47"/>
    </row>
    <row r="139" ht="129.6">
      <c r="A139" s="36" t="s">
        <v>77</v>
      </c>
      <c r="B139" s="44"/>
      <c r="C139" s="45"/>
      <c r="D139" s="45"/>
      <c r="E139" s="38" t="s">
        <v>1060</v>
      </c>
      <c r="F139" s="45"/>
      <c r="G139" s="45"/>
      <c r="H139" s="45"/>
      <c r="I139" s="45"/>
      <c r="J139" s="47"/>
    </row>
    <row r="140">
      <c r="A140" s="36" t="s">
        <v>68</v>
      </c>
      <c r="B140" s="36">
        <v>44</v>
      </c>
      <c r="C140" s="37" t="s">
        <v>1063</v>
      </c>
      <c r="D140" s="36" t="s">
        <v>70</v>
      </c>
      <c r="E140" s="38" t="s">
        <v>1064</v>
      </c>
      <c r="F140" s="39" t="s">
        <v>99</v>
      </c>
      <c r="G140" s="40">
        <v>1</v>
      </c>
      <c r="H140" s="41">
        <v>0</v>
      </c>
      <c r="I140" s="42">
        <f>ROUND(G140*H140,P4)</f>
        <v>0</v>
      </c>
      <c r="J140" s="39" t="s">
        <v>73</v>
      </c>
      <c r="O140" s="43">
        <f>I140*0.21</f>
        <v>0</v>
      </c>
      <c r="P140">
        <v>3</v>
      </c>
    </row>
    <row r="141">
      <c r="A141" s="36" t="s">
        <v>74</v>
      </c>
      <c r="B141" s="44"/>
      <c r="C141" s="45"/>
      <c r="D141" s="45"/>
      <c r="E141" s="46" t="s">
        <v>70</v>
      </c>
      <c r="F141" s="45"/>
      <c r="G141" s="45"/>
      <c r="H141" s="45"/>
      <c r="I141" s="45"/>
      <c r="J141" s="47"/>
    </row>
    <row r="142" ht="129.6">
      <c r="A142" s="36" t="s">
        <v>77</v>
      </c>
      <c r="B142" s="44"/>
      <c r="C142" s="45"/>
      <c r="D142" s="45"/>
      <c r="E142" s="38" t="s">
        <v>1060</v>
      </c>
      <c r="F142" s="45"/>
      <c r="G142" s="45"/>
      <c r="H142" s="45"/>
      <c r="I142" s="45"/>
      <c r="J142" s="47"/>
    </row>
    <row r="143">
      <c r="A143" s="36" t="s">
        <v>68</v>
      </c>
      <c r="B143" s="36">
        <v>45</v>
      </c>
      <c r="C143" s="37" t="s">
        <v>1065</v>
      </c>
      <c r="D143" s="36" t="s">
        <v>70</v>
      </c>
      <c r="E143" s="38" t="s">
        <v>1066</v>
      </c>
      <c r="F143" s="39" t="s">
        <v>99</v>
      </c>
      <c r="G143" s="40">
        <v>1</v>
      </c>
      <c r="H143" s="41">
        <v>0</v>
      </c>
      <c r="I143" s="42">
        <f>ROUND(G143*H143,P4)</f>
        <v>0</v>
      </c>
      <c r="J143" s="39" t="s">
        <v>73</v>
      </c>
      <c r="O143" s="43">
        <f>I143*0.21</f>
        <v>0</v>
      </c>
      <c r="P143">
        <v>3</v>
      </c>
    </row>
    <row r="144">
      <c r="A144" s="36" t="s">
        <v>74</v>
      </c>
      <c r="B144" s="44"/>
      <c r="C144" s="45"/>
      <c r="D144" s="45"/>
      <c r="E144" s="46" t="s">
        <v>70</v>
      </c>
      <c r="F144" s="45"/>
      <c r="G144" s="45"/>
      <c r="H144" s="45"/>
      <c r="I144" s="45"/>
      <c r="J144" s="47"/>
    </row>
    <row r="145" ht="100.8">
      <c r="A145" s="36" t="s">
        <v>77</v>
      </c>
      <c r="B145" s="44"/>
      <c r="C145" s="45"/>
      <c r="D145" s="45"/>
      <c r="E145" s="38" t="s">
        <v>1067</v>
      </c>
      <c r="F145" s="45"/>
      <c r="G145" s="45"/>
      <c r="H145" s="45"/>
      <c r="I145" s="45"/>
      <c r="J145" s="47"/>
    </row>
    <row r="146" ht="28.8">
      <c r="A146" s="36" t="s">
        <v>68</v>
      </c>
      <c r="B146" s="36">
        <v>46</v>
      </c>
      <c r="C146" s="37" t="s">
        <v>287</v>
      </c>
      <c r="D146" s="36" t="s">
        <v>70</v>
      </c>
      <c r="E146" s="38" t="s">
        <v>288</v>
      </c>
      <c r="F146" s="39" t="s">
        <v>99</v>
      </c>
      <c r="G146" s="40">
        <v>1</v>
      </c>
      <c r="H146" s="41">
        <v>0</v>
      </c>
      <c r="I146" s="42">
        <f>ROUND(G146*H146,P4)</f>
        <v>0</v>
      </c>
      <c r="J146" s="39" t="s">
        <v>73</v>
      </c>
      <c r="O146" s="43">
        <f>I146*0.21</f>
        <v>0</v>
      </c>
      <c r="P146">
        <v>3</v>
      </c>
    </row>
    <row r="147">
      <c r="A147" s="36" t="s">
        <v>74</v>
      </c>
      <c r="B147" s="44"/>
      <c r="C147" s="45"/>
      <c r="D147" s="45"/>
      <c r="E147" s="46" t="s">
        <v>70</v>
      </c>
      <c r="F147" s="45"/>
      <c r="G147" s="45"/>
      <c r="H147" s="45"/>
      <c r="I147" s="45"/>
      <c r="J147" s="47"/>
    </row>
    <row r="148" ht="129.6">
      <c r="A148" s="36" t="s">
        <v>77</v>
      </c>
      <c r="B148" s="44"/>
      <c r="C148" s="45"/>
      <c r="D148" s="45"/>
      <c r="E148" s="38" t="s">
        <v>242</v>
      </c>
      <c r="F148" s="45"/>
      <c r="G148" s="45"/>
      <c r="H148" s="45"/>
      <c r="I148" s="45"/>
      <c r="J148" s="47"/>
    </row>
    <row r="149" ht="28.8">
      <c r="A149" s="36" t="s">
        <v>68</v>
      </c>
      <c r="B149" s="36">
        <v>47</v>
      </c>
      <c r="C149" s="37" t="s">
        <v>1068</v>
      </c>
      <c r="D149" s="36" t="s">
        <v>70</v>
      </c>
      <c r="E149" s="38" t="s">
        <v>1069</v>
      </c>
      <c r="F149" s="39" t="s">
        <v>99</v>
      </c>
      <c r="G149" s="40">
        <v>1</v>
      </c>
      <c r="H149" s="41">
        <v>0</v>
      </c>
      <c r="I149" s="42">
        <f>ROUND(G149*H149,P4)</f>
        <v>0</v>
      </c>
      <c r="J149" s="39" t="s">
        <v>73</v>
      </c>
      <c r="O149" s="43">
        <f>I149*0.21</f>
        <v>0</v>
      </c>
      <c r="P149">
        <v>3</v>
      </c>
    </row>
    <row r="150">
      <c r="A150" s="36" t="s">
        <v>74</v>
      </c>
      <c r="B150" s="44"/>
      <c r="C150" s="45"/>
      <c r="D150" s="45"/>
      <c r="E150" s="46" t="s">
        <v>70</v>
      </c>
      <c r="F150" s="45"/>
      <c r="G150" s="45"/>
      <c r="H150" s="45"/>
      <c r="I150" s="45"/>
      <c r="J150" s="47"/>
    </row>
    <row r="151" ht="100.8">
      <c r="A151" s="36" t="s">
        <v>77</v>
      </c>
      <c r="B151" s="44"/>
      <c r="C151" s="45"/>
      <c r="D151" s="45"/>
      <c r="E151" s="38" t="s">
        <v>1070</v>
      </c>
      <c r="F151" s="45"/>
      <c r="G151" s="45"/>
      <c r="H151" s="45"/>
      <c r="I151" s="45"/>
      <c r="J151" s="47"/>
    </row>
    <row r="152">
      <c r="A152" s="36" t="s">
        <v>68</v>
      </c>
      <c r="B152" s="36">
        <v>48</v>
      </c>
      <c r="C152" s="37" t="s">
        <v>1071</v>
      </c>
      <c r="D152" s="36" t="s">
        <v>70</v>
      </c>
      <c r="E152" s="38" t="s">
        <v>1072</v>
      </c>
      <c r="F152" s="39" t="s">
        <v>99</v>
      </c>
      <c r="G152" s="40">
        <v>1</v>
      </c>
      <c r="H152" s="41">
        <v>0</v>
      </c>
      <c r="I152" s="42">
        <f>ROUND(G152*H152,P4)</f>
        <v>0</v>
      </c>
      <c r="J152" s="39" t="s">
        <v>73</v>
      </c>
      <c r="O152" s="43">
        <f>I152*0.21</f>
        <v>0</v>
      </c>
      <c r="P152">
        <v>3</v>
      </c>
    </row>
    <row r="153">
      <c r="A153" s="36" t="s">
        <v>74</v>
      </c>
      <c r="B153" s="44"/>
      <c r="C153" s="45"/>
      <c r="D153" s="45"/>
      <c r="E153" s="46" t="s">
        <v>70</v>
      </c>
      <c r="F153" s="45"/>
      <c r="G153" s="45"/>
      <c r="H153" s="45"/>
      <c r="I153" s="45"/>
      <c r="J153" s="47"/>
    </row>
    <row r="154" ht="100.8">
      <c r="A154" s="36" t="s">
        <v>77</v>
      </c>
      <c r="B154" s="44"/>
      <c r="C154" s="45"/>
      <c r="D154" s="45"/>
      <c r="E154" s="38" t="s">
        <v>1073</v>
      </c>
      <c r="F154" s="45"/>
      <c r="G154" s="45"/>
      <c r="H154" s="45"/>
      <c r="I154" s="45"/>
      <c r="J154" s="47"/>
    </row>
    <row r="155">
      <c r="A155" s="36" t="s">
        <v>68</v>
      </c>
      <c r="B155" s="36">
        <v>49</v>
      </c>
      <c r="C155" s="37" t="s">
        <v>1074</v>
      </c>
      <c r="D155" s="36" t="s">
        <v>70</v>
      </c>
      <c r="E155" s="38" t="s">
        <v>1075</v>
      </c>
      <c r="F155" s="39" t="s">
        <v>99</v>
      </c>
      <c r="G155" s="40">
        <v>3</v>
      </c>
      <c r="H155" s="41">
        <v>0</v>
      </c>
      <c r="I155" s="42">
        <f>ROUND(G155*H155,P4)</f>
        <v>0</v>
      </c>
      <c r="J155" s="39" t="s">
        <v>73</v>
      </c>
      <c r="O155" s="43">
        <f>I155*0.21</f>
        <v>0</v>
      </c>
      <c r="P155">
        <v>3</v>
      </c>
    </row>
    <row r="156">
      <c r="A156" s="36" t="s">
        <v>74</v>
      </c>
      <c r="B156" s="44"/>
      <c r="C156" s="45"/>
      <c r="D156" s="45"/>
      <c r="E156" s="46" t="s">
        <v>70</v>
      </c>
      <c r="F156" s="45"/>
      <c r="G156" s="45"/>
      <c r="H156" s="45"/>
      <c r="I156" s="45"/>
      <c r="J156" s="47"/>
    </row>
    <row r="157" ht="100.8">
      <c r="A157" s="36" t="s">
        <v>77</v>
      </c>
      <c r="B157" s="44"/>
      <c r="C157" s="45"/>
      <c r="D157" s="45"/>
      <c r="E157" s="38" t="s">
        <v>1076</v>
      </c>
      <c r="F157" s="45"/>
      <c r="G157" s="45"/>
      <c r="H157" s="45"/>
      <c r="I157" s="45"/>
      <c r="J157" s="47"/>
    </row>
    <row r="158">
      <c r="A158" s="36" t="s">
        <v>68</v>
      </c>
      <c r="B158" s="36">
        <v>50</v>
      </c>
      <c r="C158" s="37" t="s">
        <v>1077</v>
      </c>
      <c r="D158" s="36" t="s">
        <v>70</v>
      </c>
      <c r="E158" s="38" t="s">
        <v>1078</v>
      </c>
      <c r="F158" s="39" t="s">
        <v>99</v>
      </c>
      <c r="G158" s="40">
        <v>3</v>
      </c>
      <c r="H158" s="41">
        <v>0</v>
      </c>
      <c r="I158" s="42">
        <f>ROUND(G158*H158,P4)</f>
        <v>0</v>
      </c>
      <c r="J158" s="39" t="s">
        <v>73</v>
      </c>
      <c r="O158" s="43">
        <f>I158*0.21</f>
        <v>0</v>
      </c>
      <c r="P158">
        <v>3</v>
      </c>
    </row>
    <row r="159">
      <c r="A159" s="36" t="s">
        <v>74</v>
      </c>
      <c r="B159" s="44"/>
      <c r="C159" s="45"/>
      <c r="D159" s="45"/>
      <c r="E159" s="46" t="s">
        <v>70</v>
      </c>
      <c r="F159" s="45"/>
      <c r="G159" s="45"/>
      <c r="H159" s="45"/>
      <c r="I159" s="45"/>
      <c r="J159" s="47"/>
    </row>
    <row r="160" ht="86.4">
      <c r="A160" s="36" t="s">
        <v>77</v>
      </c>
      <c r="B160" s="44"/>
      <c r="C160" s="45"/>
      <c r="D160" s="45"/>
      <c r="E160" s="38" t="s">
        <v>1079</v>
      </c>
      <c r="F160" s="45"/>
      <c r="G160" s="45"/>
      <c r="H160" s="45"/>
      <c r="I160" s="45"/>
      <c r="J160" s="47"/>
    </row>
    <row r="161" ht="28.8">
      <c r="A161" s="36" t="s">
        <v>68</v>
      </c>
      <c r="B161" s="36">
        <v>51</v>
      </c>
      <c r="C161" s="37" t="s">
        <v>1080</v>
      </c>
      <c r="D161" s="36" t="s">
        <v>70</v>
      </c>
      <c r="E161" s="38" t="s">
        <v>1081</v>
      </c>
      <c r="F161" s="39" t="s">
        <v>99</v>
      </c>
      <c r="G161" s="40">
        <v>1</v>
      </c>
      <c r="H161" s="41">
        <v>0</v>
      </c>
      <c r="I161" s="42">
        <f>ROUND(G161*H161,P4)</f>
        <v>0</v>
      </c>
      <c r="J161" s="39" t="s">
        <v>73</v>
      </c>
      <c r="O161" s="43">
        <f>I161*0.21</f>
        <v>0</v>
      </c>
      <c r="P161">
        <v>3</v>
      </c>
    </row>
    <row r="162">
      <c r="A162" s="36" t="s">
        <v>74</v>
      </c>
      <c r="B162" s="44"/>
      <c r="C162" s="45"/>
      <c r="D162" s="45"/>
      <c r="E162" s="46" t="s">
        <v>70</v>
      </c>
      <c r="F162" s="45"/>
      <c r="G162" s="45"/>
      <c r="H162" s="45"/>
      <c r="I162" s="45"/>
      <c r="J162" s="47"/>
    </row>
    <row r="163" ht="100.8">
      <c r="A163" s="36" t="s">
        <v>77</v>
      </c>
      <c r="B163" s="44"/>
      <c r="C163" s="45"/>
      <c r="D163" s="45"/>
      <c r="E163" s="38" t="s">
        <v>1076</v>
      </c>
      <c r="F163" s="45"/>
      <c r="G163" s="45"/>
      <c r="H163" s="45"/>
      <c r="I163" s="45"/>
      <c r="J163" s="47"/>
    </row>
    <row r="164">
      <c r="A164" s="36" t="s">
        <v>68</v>
      </c>
      <c r="B164" s="36">
        <v>52</v>
      </c>
      <c r="C164" s="37" t="s">
        <v>1082</v>
      </c>
      <c r="D164" s="36" t="s">
        <v>70</v>
      </c>
      <c r="E164" s="38" t="s">
        <v>1083</v>
      </c>
      <c r="F164" s="39" t="s">
        <v>107</v>
      </c>
      <c r="G164" s="40">
        <v>24</v>
      </c>
      <c r="H164" s="41">
        <v>0</v>
      </c>
      <c r="I164" s="42">
        <f>ROUND(G164*H164,P4)</f>
        <v>0</v>
      </c>
      <c r="J164" s="39" t="s">
        <v>73</v>
      </c>
      <c r="O164" s="43">
        <f>I164*0.21</f>
        <v>0</v>
      </c>
      <c r="P164">
        <v>3</v>
      </c>
    </row>
    <row r="165">
      <c r="A165" s="36" t="s">
        <v>74</v>
      </c>
      <c r="B165" s="44"/>
      <c r="C165" s="45"/>
      <c r="D165" s="45"/>
      <c r="E165" s="46" t="s">
        <v>70</v>
      </c>
      <c r="F165" s="45"/>
      <c r="G165" s="45"/>
      <c r="H165" s="45"/>
      <c r="I165" s="45"/>
      <c r="J165" s="47"/>
    </row>
    <row r="166" ht="100.8">
      <c r="A166" s="36" t="s">
        <v>77</v>
      </c>
      <c r="B166" s="44"/>
      <c r="C166" s="45"/>
      <c r="D166" s="45"/>
      <c r="E166" s="38" t="s">
        <v>1084</v>
      </c>
      <c r="F166" s="45"/>
      <c r="G166" s="45"/>
      <c r="H166" s="45"/>
      <c r="I166" s="45"/>
      <c r="J166" s="47"/>
    </row>
    <row r="167">
      <c r="A167" s="36" t="s">
        <v>68</v>
      </c>
      <c r="B167" s="36">
        <v>53</v>
      </c>
      <c r="C167" s="37" t="s">
        <v>1085</v>
      </c>
      <c r="D167" s="36" t="s">
        <v>70</v>
      </c>
      <c r="E167" s="38" t="s">
        <v>1086</v>
      </c>
      <c r="F167" s="39" t="s">
        <v>107</v>
      </c>
      <c r="G167" s="40">
        <v>8</v>
      </c>
      <c r="H167" s="41">
        <v>0</v>
      </c>
      <c r="I167" s="42">
        <f>ROUND(G167*H167,P4)</f>
        <v>0</v>
      </c>
      <c r="J167" s="39" t="s">
        <v>73</v>
      </c>
      <c r="O167" s="43">
        <f>I167*0.21</f>
        <v>0</v>
      </c>
      <c r="P167">
        <v>3</v>
      </c>
    </row>
    <row r="168">
      <c r="A168" s="36" t="s">
        <v>74</v>
      </c>
      <c r="B168" s="44"/>
      <c r="C168" s="45"/>
      <c r="D168" s="45"/>
      <c r="E168" s="46" t="s">
        <v>70</v>
      </c>
      <c r="F168" s="45"/>
      <c r="G168" s="45"/>
      <c r="H168" s="45"/>
      <c r="I168" s="45"/>
      <c r="J168" s="47"/>
    </row>
    <row r="169" ht="115.2">
      <c r="A169" s="36" t="s">
        <v>77</v>
      </c>
      <c r="B169" s="44"/>
      <c r="C169" s="45"/>
      <c r="D169" s="45"/>
      <c r="E169" s="38" t="s">
        <v>1087</v>
      </c>
      <c r="F169" s="45"/>
      <c r="G169" s="45"/>
      <c r="H169" s="45"/>
      <c r="I169" s="45"/>
      <c r="J169" s="47"/>
    </row>
    <row r="170">
      <c r="A170" s="36" t="s">
        <v>68</v>
      </c>
      <c r="B170" s="36">
        <v>54</v>
      </c>
      <c r="C170" s="37" t="s">
        <v>1088</v>
      </c>
      <c r="D170" s="36" t="s">
        <v>70</v>
      </c>
      <c r="E170" s="38" t="s">
        <v>1089</v>
      </c>
      <c r="F170" s="39" t="s">
        <v>107</v>
      </c>
      <c r="G170" s="40">
        <v>24</v>
      </c>
      <c r="H170" s="41">
        <v>0</v>
      </c>
      <c r="I170" s="42">
        <f>ROUND(G170*H170,P4)</f>
        <v>0</v>
      </c>
      <c r="J170" s="39" t="s">
        <v>73</v>
      </c>
      <c r="O170" s="43">
        <f>I170*0.21</f>
        <v>0</v>
      </c>
      <c r="P170">
        <v>3</v>
      </c>
    </row>
    <row r="171">
      <c r="A171" s="36" t="s">
        <v>74</v>
      </c>
      <c r="B171" s="44"/>
      <c r="C171" s="45"/>
      <c r="D171" s="45"/>
      <c r="E171" s="46" t="s">
        <v>70</v>
      </c>
      <c r="F171" s="45"/>
      <c r="G171" s="45"/>
      <c r="H171" s="45"/>
      <c r="I171" s="45"/>
      <c r="J171" s="47"/>
    </row>
    <row r="172" ht="100.8">
      <c r="A172" s="36" t="s">
        <v>77</v>
      </c>
      <c r="B172" s="44"/>
      <c r="C172" s="45"/>
      <c r="D172" s="45"/>
      <c r="E172" s="38" t="s">
        <v>1090</v>
      </c>
      <c r="F172" s="45"/>
      <c r="G172" s="45"/>
      <c r="H172" s="45"/>
      <c r="I172" s="45"/>
      <c r="J172" s="47"/>
    </row>
    <row r="173">
      <c r="A173" s="36" t="s">
        <v>68</v>
      </c>
      <c r="B173" s="36">
        <v>55</v>
      </c>
      <c r="C173" s="37" t="s">
        <v>1091</v>
      </c>
      <c r="D173" s="36" t="s">
        <v>70</v>
      </c>
      <c r="E173" s="38" t="s">
        <v>1092</v>
      </c>
      <c r="F173" s="39" t="s">
        <v>107</v>
      </c>
      <c r="G173" s="40">
        <v>8</v>
      </c>
      <c r="H173" s="41">
        <v>0</v>
      </c>
      <c r="I173" s="42">
        <f>ROUND(G173*H173,P4)</f>
        <v>0</v>
      </c>
      <c r="J173" s="39" t="s">
        <v>73</v>
      </c>
      <c r="O173" s="43">
        <f>I173*0.21</f>
        <v>0</v>
      </c>
      <c r="P173">
        <v>3</v>
      </c>
    </row>
    <row r="174">
      <c r="A174" s="36" t="s">
        <v>74</v>
      </c>
      <c r="B174" s="44"/>
      <c r="C174" s="45"/>
      <c r="D174" s="45"/>
      <c r="E174" s="46" t="s">
        <v>70</v>
      </c>
      <c r="F174" s="45"/>
      <c r="G174" s="45"/>
      <c r="H174" s="45"/>
      <c r="I174" s="45"/>
      <c r="J174" s="47"/>
    </row>
    <row r="175" ht="100.8">
      <c r="A175" s="36" t="s">
        <v>77</v>
      </c>
      <c r="B175" s="44"/>
      <c r="C175" s="45"/>
      <c r="D175" s="45"/>
      <c r="E175" s="38" t="s">
        <v>1093</v>
      </c>
      <c r="F175" s="45"/>
      <c r="G175" s="45"/>
      <c r="H175" s="45"/>
      <c r="I175" s="45"/>
      <c r="J175" s="47"/>
    </row>
    <row r="176">
      <c r="A176" s="36" t="s">
        <v>68</v>
      </c>
      <c r="B176" s="36">
        <v>56</v>
      </c>
      <c r="C176" s="37" t="s">
        <v>1094</v>
      </c>
      <c r="D176" s="36" t="s">
        <v>70</v>
      </c>
      <c r="E176" s="38" t="s">
        <v>1095</v>
      </c>
      <c r="F176" s="39" t="s">
        <v>99</v>
      </c>
      <c r="G176" s="40">
        <v>12</v>
      </c>
      <c r="H176" s="41">
        <v>0</v>
      </c>
      <c r="I176" s="42">
        <f>ROUND(G176*H176,P4)</f>
        <v>0</v>
      </c>
      <c r="J176" s="39" t="s">
        <v>73</v>
      </c>
      <c r="O176" s="43">
        <f>I176*0.21</f>
        <v>0</v>
      </c>
      <c r="P176">
        <v>3</v>
      </c>
    </row>
    <row r="177">
      <c r="A177" s="36" t="s">
        <v>74</v>
      </c>
      <c r="B177" s="44"/>
      <c r="C177" s="45"/>
      <c r="D177" s="45"/>
      <c r="E177" s="46" t="s">
        <v>70</v>
      </c>
      <c r="F177" s="45"/>
      <c r="G177" s="45"/>
      <c r="H177" s="45"/>
      <c r="I177" s="45"/>
      <c r="J177" s="47"/>
    </row>
    <row r="178" ht="115.2">
      <c r="A178" s="36" t="s">
        <v>77</v>
      </c>
      <c r="B178" s="44"/>
      <c r="C178" s="45"/>
      <c r="D178" s="45"/>
      <c r="E178" s="38" t="s">
        <v>1096</v>
      </c>
      <c r="F178" s="45"/>
      <c r="G178" s="45"/>
      <c r="H178" s="45"/>
      <c r="I178" s="45"/>
      <c r="J178" s="47"/>
    </row>
    <row r="179">
      <c r="A179" s="30" t="s">
        <v>65</v>
      </c>
      <c r="B179" s="31"/>
      <c r="C179" s="32" t="s">
        <v>427</v>
      </c>
      <c r="D179" s="33"/>
      <c r="E179" s="30" t="s">
        <v>1097</v>
      </c>
      <c r="F179" s="33"/>
      <c r="G179" s="33"/>
      <c r="H179" s="33"/>
      <c r="I179" s="34">
        <f>SUMIFS(I180:I182,A180:A182,"P")</f>
        <v>0</v>
      </c>
      <c r="J179" s="35"/>
    </row>
    <row r="180">
      <c r="A180" s="36" t="s">
        <v>68</v>
      </c>
      <c r="B180" s="36">
        <v>57</v>
      </c>
      <c r="C180" s="37" t="s">
        <v>1098</v>
      </c>
      <c r="D180" s="36" t="s">
        <v>70</v>
      </c>
      <c r="E180" s="38" t="s">
        <v>1099</v>
      </c>
      <c r="F180" s="39" t="s">
        <v>72</v>
      </c>
      <c r="G180" s="40">
        <v>2</v>
      </c>
      <c r="H180" s="41">
        <v>0</v>
      </c>
      <c r="I180" s="42">
        <f>ROUND(G180*H180,P4)</f>
        <v>0</v>
      </c>
      <c r="J180" s="39" t="s">
        <v>73</v>
      </c>
      <c r="O180" s="43">
        <f>I180*0.21</f>
        <v>0</v>
      </c>
      <c r="P180">
        <v>3</v>
      </c>
    </row>
    <row r="181">
      <c r="A181" s="36" t="s">
        <v>74</v>
      </c>
      <c r="B181" s="44"/>
      <c r="C181" s="45"/>
      <c r="D181" s="45"/>
      <c r="E181" s="46" t="s">
        <v>70</v>
      </c>
      <c r="F181" s="45"/>
      <c r="G181" s="45"/>
      <c r="H181" s="45"/>
      <c r="I181" s="45"/>
      <c r="J181" s="47"/>
    </row>
    <row r="182" ht="187.2">
      <c r="A182" s="36" t="s">
        <v>77</v>
      </c>
      <c r="B182" s="44"/>
      <c r="C182" s="45"/>
      <c r="D182" s="45"/>
      <c r="E182" s="38" t="s">
        <v>1100</v>
      </c>
      <c r="F182" s="45"/>
      <c r="G182" s="45"/>
      <c r="H182" s="45"/>
      <c r="I182" s="45"/>
      <c r="J182" s="47"/>
    </row>
    <row r="183">
      <c r="A183" s="30" t="s">
        <v>65</v>
      </c>
      <c r="B183" s="31"/>
      <c r="C183" s="32" t="s">
        <v>52</v>
      </c>
      <c r="D183" s="33"/>
      <c r="E183" s="30" t="s">
        <v>222</v>
      </c>
      <c r="F183" s="33"/>
      <c r="G183" s="33"/>
      <c r="H183" s="33"/>
      <c r="I183" s="34">
        <f>SUMIFS(I184:I198,A184:A198,"P")</f>
        <v>0</v>
      </c>
      <c r="J183" s="35"/>
    </row>
    <row r="184" ht="28.8">
      <c r="A184" s="36" t="s">
        <v>68</v>
      </c>
      <c r="B184" s="36">
        <v>58</v>
      </c>
      <c r="C184" s="37" t="s">
        <v>1101</v>
      </c>
      <c r="D184" s="36"/>
      <c r="E184" s="38" t="s">
        <v>1102</v>
      </c>
      <c r="F184" s="39" t="s">
        <v>225</v>
      </c>
      <c r="G184" s="40">
        <v>12</v>
      </c>
      <c r="H184" s="41">
        <v>0</v>
      </c>
      <c r="I184" s="42">
        <f>ROUND(G184*H184,P4)</f>
        <v>0</v>
      </c>
      <c r="J184" s="39" t="s">
        <v>73</v>
      </c>
      <c r="O184" s="43">
        <f>I184*0.21</f>
        <v>0</v>
      </c>
      <c r="P184">
        <v>3</v>
      </c>
    </row>
    <row r="185">
      <c r="A185" s="36" t="s">
        <v>74</v>
      </c>
      <c r="B185" s="44"/>
      <c r="C185" s="45"/>
      <c r="D185" s="45"/>
      <c r="E185" s="38" t="s">
        <v>1103</v>
      </c>
      <c r="F185" s="45"/>
      <c r="G185" s="45"/>
      <c r="H185" s="45"/>
      <c r="I185" s="45"/>
      <c r="J185" s="47"/>
    </row>
    <row r="186" ht="187.2">
      <c r="A186" s="36" t="s">
        <v>77</v>
      </c>
      <c r="B186" s="44"/>
      <c r="C186" s="45"/>
      <c r="D186" s="45"/>
      <c r="E186" s="38" t="s">
        <v>1104</v>
      </c>
      <c r="F186" s="45"/>
      <c r="G186" s="45"/>
      <c r="H186" s="45"/>
      <c r="I186" s="45"/>
      <c r="J186" s="47"/>
    </row>
    <row r="187" ht="43.2">
      <c r="A187" s="36" t="s">
        <v>68</v>
      </c>
      <c r="B187" s="36">
        <v>59</v>
      </c>
      <c r="C187" s="37" t="s">
        <v>732</v>
      </c>
      <c r="D187" s="36"/>
      <c r="E187" s="38" t="s">
        <v>950</v>
      </c>
      <c r="F187" s="39" t="s">
        <v>225</v>
      </c>
      <c r="G187" s="40">
        <v>5</v>
      </c>
      <c r="H187" s="41">
        <v>0</v>
      </c>
      <c r="I187" s="42">
        <f>ROUND(G187*H187,P4)</f>
        <v>0</v>
      </c>
      <c r="J187" s="39" t="s">
        <v>73</v>
      </c>
      <c r="O187" s="43">
        <f>I187*0.21</f>
        <v>0</v>
      </c>
      <c r="P187">
        <v>3</v>
      </c>
    </row>
    <row r="188" ht="28.8">
      <c r="A188" s="36" t="s">
        <v>74</v>
      </c>
      <c r="B188" s="44"/>
      <c r="C188" s="45"/>
      <c r="D188" s="45"/>
      <c r="E188" s="38" t="s">
        <v>1105</v>
      </c>
      <c r="F188" s="45"/>
      <c r="G188" s="45"/>
      <c r="H188" s="45"/>
      <c r="I188" s="45"/>
      <c r="J188" s="47"/>
    </row>
    <row r="189" ht="187.2">
      <c r="A189" s="36" t="s">
        <v>77</v>
      </c>
      <c r="B189" s="44"/>
      <c r="C189" s="45"/>
      <c r="D189" s="45"/>
      <c r="E189" s="38" t="s">
        <v>1104</v>
      </c>
      <c r="F189" s="45"/>
      <c r="G189" s="45"/>
      <c r="H189" s="45"/>
      <c r="I189" s="45"/>
      <c r="J189" s="47"/>
    </row>
    <row r="190" ht="28.8">
      <c r="A190" s="36" t="s">
        <v>68</v>
      </c>
      <c r="B190" s="36">
        <v>60</v>
      </c>
      <c r="C190" s="37" t="s">
        <v>223</v>
      </c>
      <c r="D190" s="36"/>
      <c r="E190" s="38" t="s">
        <v>1106</v>
      </c>
      <c r="F190" s="39" t="s">
        <v>225</v>
      </c>
      <c r="G190" s="40">
        <v>0.10000000000000001</v>
      </c>
      <c r="H190" s="41">
        <v>0</v>
      </c>
      <c r="I190" s="42">
        <f>ROUND(G190*H190,P4)</f>
        <v>0</v>
      </c>
      <c r="J190" s="39" t="s">
        <v>73</v>
      </c>
      <c r="O190" s="43">
        <f>I190*0.21</f>
        <v>0</v>
      </c>
      <c r="P190">
        <v>3</v>
      </c>
    </row>
    <row r="191">
      <c r="A191" s="36" t="s">
        <v>74</v>
      </c>
      <c r="B191" s="44"/>
      <c r="C191" s="45"/>
      <c r="D191" s="45"/>
      <c r="E191" s="46"/>
      <c r="F191" s="45"/>
      <c r="G191" s="45"/>
      <c r="H191" s="45"/>
      <c r="I191" s="45"/>
      <c r="J191" s="47"/>
    </row>
    <row r="192" ht="187.2">
      <c r="A192" s="36" t="s">
        <v>77</v>
      </c>
      <c r="B192" s="44"/>
      <c r="C192" s="45"/>
      <c r="D192" s="45"/>
      <c r="E192" s="38" t="s">
        <v>1104</v>
      </c>
      <c r="F192" s="45"/>
      <c r="G192" s="45"/>
      <c r="H192" s="45"/>
      <c r="I192" s="45"/>
      <c r="J192" s="47"/>
    </row>
    <row r="193" ht="43.2">
      <c r="A193" s="36" t="s">
        <v>68</v>
      </c>
      <c r="B193" s="36">
        <v>61</v>
      </c>
      <c r="C193" s="37" t="s">
        <v>1107</v>
      </c>
      <c r="D193" s="36"/>
      <c r="E193" s="38" t="s">
        <v>1108</v>
      </c>
      <c r="F193" s="39" t="s">
        <v>225</v>
      </c>
      <c r="G193" s="40">
        <v>0.10000000000000001</v>
      </c>
      <c r="H193" s="41">
        <v>0</v>
      </c>
      <c r="I193" s="42">
        <f>ROUND(G193*H193,P4)</f>
        <v>0</v>
      </c>
      <c r="J193" s="39" t="s">
        <v>73</v>
      </c>
      <c r="O193" s="43">
        <f>I193*0.21</f>
        <v>0</v>
      </c>
      <c r="P193">
        <v>3</v>
      </c>
    </row>
    <row r="194">
      <c r="A194" s="36" t="s">
        <v>74</v>
      </c>
      <c r="B194" s="44"/>
      <c r="C194" s="45"/>
      <c r="D194" s="45"/>
      <c r="E194" s="46"/>
      <c r="F194" s="45"/>
      <c r="G194" s="45"/>
      <c r="H194" s="45"/>
      <c r="I194" s="45"/>
      <c r="J194" s="47"/>
    </row>
    <row r="195" ht="187.2">
      <c r="A195" s="36" t="s">
        <v>77</v>
      </c>
      <c r="B195" s="44"/>
      <c r="C195" s="45"/>
      <c r="D195" s="45"/>
      <c r="E195" s="38" t="s">
        <v>1104</v>
      </c>
      <c r="F195" s="45"/>
      <c r="G195" s="45"/>
      <c r="H195" s="45"/>
      <c r="I195" s="45"/>
      <c r="J195" s="47"/>
    </row>
    <row r="196" ht="28.8">
      <c r="A196" s="36" t="s">
        <v>68</v>
      </c>
      <c r="B196" s="36">
        <v>62</v>
      </c>
      <c r="C196" s="37" t="s">
        <v>1109</v>
      </c>
      <c r="D196" s="36"/>
      <c r="E196" s="38" t="s">
        <v>1110</v>
      </c>
      <c r="F196" s="39" t="s">
        <v>225</v>
      </c>
      <c r="G196" s="40">
        <v>0.10000000000000001</v>
      </c>
      <c r="H196" s="41">
        <v>0</v>
      </c>
      <c r="I196" s="42">
        <f>ROUND(G196*H196,P4)</f>
        <v>0</v>
      </c>
      <c r="J196" s="39" t="s">
        <v>73</v>
      </c>
      <c r="O196" s="43">
        <f>I196*0.21</f>
        <v>0</v>
      </c>
      <c r="P196">
        <v>3</v>
      </c>
    </row>
    <row r="197">
      <c r="A197" s="36" t="s">
        <v>74</v>
      </c>
      <c r="B197" s="44"/>
      <c r="C197" s="45"/>
      <c r="D197" s="45"/>
      <c r="E197" s="38" t="s">
        <v>954</v>
      </c>
      <c r="F197" s="45"/>
      <c r="G197" s="45"/>
      <c r="H197" s="45"/>
      <c r="I197" s="45"/>
      <c r="J197" s="47"/>
    </row>
    <row r="198" ht="187.2">
      <c r="A198" s="36" t="s">
        <v>77</v>
      </c>
      <c r="B198" s="49"/>
      <c r="C198" s="50"/>
      <c r="D198" s="50"/>
      <c r="E198" s="38" t="s">
        <v>1104</v>
      </c>
      <c r="F198" s="50"/>
      <c r="G198" s="50"/>
      <c r="H198" s="50"/>
      <c r="I198" s="50"/>
      <c r="J198" s="51"/>
    </row>
  </sheetData>
  <sheetProtection sheet="1" objects="1" scenarios="1" spinCount="100000" saltValue="yXQ5kBj/s17IpYzg2RFwEat7XlaONMtxyCSn90zVwEnRMiQkIKOSNiKpk79BlBQXl+fPNrDKMOHGfp9YSA5ldQ==" hashValue="erP3BQfOc8cn9kTuoxYrV/U8eySbp2Fjmra1LG/agJ5wNrANiy12jhxgyRB64Jhd/kdMkGuqB5OSHJpcN52eMw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41</v>
      </c>
      <c r="I3" s="24">
        <f>SUMIFS(I8:I155,A8:A155,"SD")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41</v>
      </c>
      <c r="D4" s="21"/>
      <c r="E4" s="22" t="s">
        <v>42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66</v>
      </c>
      <c r="D8" s="33"/>
      <c r="E8" s="30" t="s">
        <v>955</v>
      </c>
      <c r="F8" s="33"/>
      <c r="G8" s="33"/>
      <c r="H8" s="33"/>
      <c r="I8" s="34">
        <f>SUMIFS(I9:I23,A9:A23,"P")</f>
        <v>0</v>
      </c>
      <c r="J8" s="35"/>
    </row>
    <row r="9">
      <c r="A9" s="36" t="s">
        <v>68</v>
      </c>
      <c r="B9" s="36">
        <v>1</v>
      </c>
      <c r="C9" s="37" t="s">
        <v>956</v>
      </c>
      <c r="D9" s="36" t="s">
        <v>70</v>
      </c>
      <c r="E9" s="38" t="s">
        <v>957</v>
      </c>
      <c r="F9" s="39" t="s">
        <v>270</v>
      </c>
      <c r="G9" s="40">
        <v>75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46" t="s">
        <v>70</v>
      </c>
      <c r="F10" s="45"/>
      <c r="G10" s="45"/>
      <c r="H10" s="45"/>
      <c r="I10" s="45"/>
      <c r="J10" s="47"/>
    </row>
    <row r="11" ht="57.6">
      <c r="A11" s="36" t="s">
        <v>77</v>
      </c>
      <c r="B11" s="44"/>
      <c r="C11" s="45"/>
      <c r="D11" s="45"/>
      <c r="E11" s="38" t="s">
        <v>958</v>
      </c>
      <c r="F11" s="45"/>
      <c r="G11" s="45"/>
      <c r="H11" s="45"/>
      <c r="I11" s="45"/>
      <c r="J11" s="47"/>
    </row>
    <row r="12">
      <c r="A12" s="36" t="s">
        <v>68</v>
      </c>
      <c r="B12" s="36">
        <v>2</v>
      </c>
      <c r="C12" s="37" t="s">
        <v>959</v>
      </c>
      <c r="D12" s="36" t="s">
        <v>70</v>
      </c>
      <c r="E12" s="38" t="s">
        <v>960</v>
      </c>
      <c r="F12" s="39" t="s">
        <v>72</v>
      </c>
      <c r="G12" s="40">
        <v>4</v>
      </c>
      <c r="H12" s="41">
        <v>0</v>
      </c>
      <c r="I12" s="42">
        <f>ROUND(G12*H12,P4)</f>
        <v>0</v>
      </c>
      <c r="J12" s="39" t="s">
        <v>73</v>
      </c>
      <c r="O12" s="43">
        <f>I12*0.21</f>
        <v>0</v>
      </c>
      <c r="P12">
        <v>3</v>
      </c>
    </row>
    <row r="13">
      <c r="A13" s="36" t="s">
        <v>74</v>
      </c>
      <c r="B13" s="44"/>
      <c r="C13" s="45"/>
      <c r="D13" s="45"/>
      <c r="E13" s="46" t="s">
        <v>70</v>
      </c>
      <c r="F13" s="45"/>
      <c r="G13" s="45"/>
      <c r="H13" s="45"/>
      <c r="I13" s="45"/>
      <c r="J13" s="47"/>
    </row>
    <row r="14" ht="409.5">
      <c r="A14" s="36" t="s">
        <v>77</v>
      </c>
      <c r="B14" s="44"/>
      <c r="C14" s="45"/>
      <c r="D14" s="45"/>
      <c r="E14" s="38" t="s">
        <v>961</v>
      </c>
      <c r="F14" s="45"/>
      <c r="G14" s="45"/>
      <c r="H14" s="45"/>
      <c r="I14" s="45"/>
      <c r="J14" s="47"/>
    </row>
    <row r="15">
      <c r="A15" s="36" t="s">
        <v>68</v>
      </c>
      <c r="B15" s="36">
        <v>3</v>
      </c>
      <c r="C15" s="37" t="s">
        <v>962</v>
      </c>
      <c r="D15" s="36" t="s">
        <v>70</v>
      </c>
      <c r="E15" s="38" t="s">
        <v>963</v>
      </c>
      <c r="F15" s="39" t="s">
        <v>72</v>
      </c>
      <c r="G15" s="40">
        <v>13</v>
      </c>
      <c r="H15" s="41">
        <v>0</v>
      </c>
      <c r="I15" s="42">
        <f>ROUND(G15*H15,P4)</f>
        <v>0</v>
      </c>
      <c r="J15" s="39" t="s">
        <v>73</v>
      </c>
      <c r="O15" s="43">
        <f>I15*0.21</f>
        <v>0</v>
      </c>
      <c r="P15">
        <v>3</v>
      </c>
    </row>
    <row r="16">
      <c r="A16" s="36" t="s">
        <v>74</v>
      </c>
      <c r="B16" s="44"/>
      <c r="C16" s="45"/>
      <c r="D16" s="45"/>
      <c r="E16" s="46" t="s">
        <v>70</v>
      </c>
      <c r="F16" s="45"/>
      <c r="G16" s="45"/>
      <c r="H16" s="45"/>
      <c r="I16" s="45"/>
      <c r="J16" s="47"/>
    </row>
    <row r="17" ht="409.5">
      <c r="A17" s="36" t="s">
        <v>77</v>
      </c>
      <c r="B17" s="44"/>
      <c r="C17" s="45"/>
      <c r="D17" s="45"/>
      <c r="E17" s="38" t="s">
        <v>961</v>
      </c>
      <c r="F17" s="45"/>
      <c r="G17" s="45"/>
      <c r="H17" s="45"/>
      <c r="I17" s="45"/>
      <c r="J17" s="47"/>
    </row>
    <row r="18">
      <c r="A18" s="36" t="s">
        <v>68</v>
      </c>
      <c r="B18" s="36">
        <v>4</v>
      </c>
      <c r="C18" s="37" t="s">
        <v>79</v>
      </c>
      <c r="D18" s="36" t="s">
        <v>70</v>
      </c>
      <c r="E18" s="38" t="s">
        <v>80</v>
      </c>
      <c r="F18" s="39" t="s">
        <v>72</v>
      </c>
      <c r="G18" s="40">
        <v>11</v>
      </c>
      <c r="H18" s="41">
        <v>0</v>
      </c>
      <c r="I18" s="42">
        <f>ROUND(G18*H18,P4)</f>
        <v>0</v>
      </c>
      <c r="J18" s="39" t="s">
        <v>73</v>
      </c>
      <c r="O18" s="43">
        <f>I18*0.21</f>
        <v>0</v>
      </c>
      <c r="P18">
        <v>3</v>
      </c>
    </row>
    <row r="19">
      <c r="A19" s="36" t="s">
        <v>74</v>
      </c>
      <c r="B19" s="44"/>
      <c r="C19" s="45"/>
      <c r="D19" s="45"/>
      <c r="E19" s="46" t="s">
        <v>70</v>
      </c>
      <c r="F19" s="45"/>
      <c r="G19" s="45"/>
      <c r="H19" s="45"/>
      <c r="I19" s="45"/>
      <c r="J19" s="47"/>
    </row>
    <row r="20" ht="302.4">
      <c r="A20" s="36" t="s">
        <v>77</v>
      </c>
      <c r="B20" s="44"/>
      <c r="C20" s="45"/>
      <c r="D20" s="45"/>
      <c r="E20" s="38" t="s">
        <v>235</v>
      </c>
      <c r="F20" s="45"/>
      <c r="G20" s="45"/>
      <c r="H20" s="45"/>
      <c r="I20" s="45"/>
      <c r="J20" s="47"/>
    </row>
    <row r="21">
      <c r="A21" s="36" t="s">
        <v>68</v>
      </c>
      <c r="B21" s="36">
        <v>5</v>
      </c>
      <c r="C21" s="37" t="s">
        <v>964</v>
      </c>
      <c r="D21" s="36" t="s">
        <v>70</v>
      </c>
      <c r="E21" s="38" t="s">
        <v>965</v>
      </c>
      <c r="F21" s="39" t="s">
        <v>270</v>
      </c>
      <c r="G21" s="40">
        <v>75</v>
      </c>
      <c r="H21" s="41">
        <v>0</v>
      </c>
      <c r="I21" s="42">
        <f>ROUND(G21*H21,P4)</f>
        <v>0</v>
      </c>
      <c r="J21" s="39" t="s">
        <v>73</v>
      </c>
      <c r="O21" s="43">
        <f>I21*0.21</f>
        <v>0</v>
      </c>
      <c r="P21">
        <v>3</v>
      </c>
    </row>
    <row r="22">
      <c r="A22" s="36" t="s">
        <v>74</v>
      </c>
      <c r="B22" s="44"/>
      <c r="C22" s="45"/>
      <c r="D22" s="45"/>
      <c r="E22" s="46" t="s">
        <v>70</v>
      </c>
      <c r="F22" s="45"/>
      <c r="G22" s="45"/>
      <c r="H22" s="45"/>
      <c r="I22" s="45"/>
      <c r="J22" s="47"/>
    </row>
    <row r="23" ht="72">
      <c r="A23" s="36" t="s">
        <v>77</v>
      </c>
      <c r="B23" s="44"/>
      <c r="C23" s="45"/>
      <c r="D23" s="45"/>
      <c r="E23" s="38" t="s">
        <v>966</v>
      </c>
      <c r="F23" s="45"/>
      <c r="G23" s="45"/>
      <c r="H23" s="45"/>
      <c r="I23" s="45"/>
      <c r="J23" s="47"/>
    </row>
    <row r="24">
      <c r="A24" s="30" t="s">
        <v>65</v>
      </c>
      <c r="B24" s="31"/>
      <c r="C24" s="32" t="s">
        <v>266</v>
      </c>
      <c r="D24" s="33"/>
      <c r="E24" s="30" t="s">
        <v>967</v>
      </c>
      <c r="F24" s="33"/>
      <c r="G24" s="33"/>
      <c r="H24" s="33"/>
      <c r="I24" s="34">
        <f>SUMIFS(I25:I27,A25:A27,"P")</f>
        <v>0</v>
      </c>
      <c r="J24" s="35"/>
    </row>
    <row r="25">
      <c r="A25" s="36" t="s">
        <v>68</v>
      </c>
      <c r="B25" s="36">
        <v>6</v>
      </c>
      <c r="C25" s="37" t="s">
        <v>968</v>
      </c>
      <c r="D25" s="36" t="s">
        <v>70</v>
      </c>
      <c r="E25" s="38" t="s">
        <v>969</v>
      </c>
      <c r="F25" s="39" t="s">
        <v>72</v>
      </c>
      <c r="G25" s="40">
        <v>2</v>
      </c>
      <c r="H25" s="41">
        <v>0</v>
      </c>
      <c r="I25" s="42">
        <f>ROUND(G25*H25,P4)</f>
        <v>0</v>
      </c>
      <c r="J25" s="39" t="s">
        <v>73</v>
      </c>
      <c r="O25" s="43">
        <f>I25*0.21</f>
        <v>0</v>
      </c>
      <c r="P25">
        <v>3</v>
      </c>
    </row>
    <row r="26">
      <c r="A26" s="36" t="s">
        <v>74</v>
      </c>
      <c r="B26" s="44"/>
      <c r="C26" s="45"/>
      <c r="D26" s="45"/>
      <c r="E26" s="46" t="s">
        <v>70</v>
      </c>
      <c r="F26" s="45"/>
      <c r="G26" s="45"/>
      <c r="H26" s="45"/>
      <c r="I26" s="45"/>
      <c r="J26" s="47"/>
    </row>
    <row r="27" ht="100.8">
      <c r="A27" s="36" t="s">
        <v>77</v>
      </c>
      <c r="B27" s="44"/>
      <c r="C27" s="45"/>
      <c r="D27" s="45"/>
      <c r="E27" s="38" t="s">
        <v>683</v>
      </c>
      <c r="F27" s="45"/>
      <c r="G27" s="45"/>
      <c r="H27" s="45"/>
      <c r="I27" s="45"/>
      <c r="J27" s="47"/>
    </row>
    <row r="28">
      <c r="A28" s="30" t="s">
        <v>65</v>
      </c>
      <c r="B28" s="31"/>
      <c r="C28" s="32" t="s">
        <v>87</v>
      </c>
      <c r="D28" s="33"/>
      <c r="E28" s="30" t="s">
        <v>970</v>
      </c>
      <c r="F28" s="33"/>
      <c r="G28" s="33"/>
      <c r="H28" s="33"/>
      <c r="I28" s="34">
        <f>SUMIFS(I29:I145,A29:A145,"P")</f>
        <v>0</v>
      </c>
      <c r="J28" s="35"/>
    </row>
    <row r="29" ht="28.8">
      <c r="A29" s="36" t="s">
        <v>68</v>
      </c>
      <c r="B29" s="36">
        <v>7</v>
      </c>
      <c r="C29" s="37" t="s">
        <v>971</v>
      </c>
      <c r="D29" s="36" t="s">
        <v>70</v>
      </c>
      <c r="E29" s="38" t="s">
        <v>972</v>
      </c>
      <c r="F29" s="39" t="s">
        <v>99</v>
      </c>
      <c r="G29" s="40">
        <v>7</v>
      </c>
      <c r="H29" s="41">
        <v>0</v>
      </c>
      <c r="I29" s="42">
        <f>ROUND(G29*H29,P4)</f>
        <v>0</v>
      </c>
      <c r="J29" s="39" t="s">
        <v>73</v>
      </c>
      <c r="O29" s="43">
        <f>I29*0.21</f>
        <v>0</v>
      </c>
      <c r="P29">
        <v>3</v>
      </c>
    </row>
    <row r="30">
      <c r="A30" s="36" t="s">
        <v>74</v>
      </c>
      <c r="B30" s="44"/>
      <c r="C30" s="45"/>
      <c r="D30" s="45"/>
      <c r="E30" s="46" t="s">
        <v>70</v>
      </c>
      <c r="F30" s="45"/>
      <c r="G30" s="45"/>
      <c r="H30" s="45"/>
      <c r="I30" s="45"/>
      <c r="J30" s="47"/>
    </row>
    <row r="31" ht="86.4">
      <c r="A31" s="36" t="s">
        <v>77</v>
      </c>
      <c r="B31" s="44"/>
      <c r="C31" s="45"/>
      <c r="D31" s="45"/>
      <c r="E31" s="38" t="s">
        <v>973</v>
      </c>
      <c r="F31" s="45"/>
      <c r="G31" s="45"/>
      <c r="H31" s="45"/>
      <c r="I31" s="45"/>
      <c r="J31" s="47"/>
    </row>
    <row r="32">
      <c r="A32" s="36" t="s">
        <v>68</v>
      </c>
      <c r="B32" s="36">
        <v>8</v>
      </c>
      <c r="C32" s="37" t="s">
        <v>974</v>
      </c>
      <c r="D32" s="36" t="s">
        <v>70</v>
      </c>
      <c r="E32" s="38" t="s">
        <v>975</v>
      </c>
      <c r="F32" s="39" t="s">
        <v>99</v>
      </c>
      <c r="G32" s="40">
        <v>1</v>
      </c>
      <c r="H32" s="41">
        <v>0</v>
      </c>
      <c r="I32" s="42">
        <f>ROUND(G32*H32,P4)</f>
        <v>0</v>
      </c>
      <c r="J32" s="39" t="s">
        <v>73</v>
      </c>
      <c r="O32" s="43">
        <f>I32*0.21</f>
        <v>0</v>
      </c>
      <c r="P32">
        <v>3</v>
      </c>
    </row>
    <row r="33">
      <c r="A33" s="36" t="s">
        <v>74</v>
      </c>
      <c r="B33" s="44"/>
      <c r="C33" s="45"/>
      <c r="D33" s="45"/>
      <c r="E33" s="46" t="s">
        <v>70</v>
      </c>
      <c r="F33" s="45"/>
      <c r="G33" s="45"/>
      <c r="H33" s="45"/>
      <c r="I33" s="45"/>
      <c r="J33" s="47"/>
    </row>
    <row r="34" ht="86.4">
      <c r="A34" s="36" t="s">
        <v>77</v>
      </c>
      <c r="B34" s="44"/>
      <c r="C34" s="45"/>
      <c r="D34" s="45"/>
      <c r="E34" s="38" t="s">
        <v>973</v>
      </c>
      <c r="F34" s="45"/>
      <c r="G34" s="45"/>
      <c r="H34" s="45"/>
      <c r="I34" s="45"/>
      <c r="J34" s="47"/>
    </row>
    <row r="35">
      <c r="A35" s="36" t="s">
        <v>68</v>
      </c>
      <c r="B35" s="36">
        <v>9</v>
      </c>
      <c r="C35" s="37" t="s">
        <v>89</v>
      </c>
      <c r="D35" s="36" t="s">
        <v>70</v>
      </c>
      <c r="E35" s="38" t="s">
        <v>90</v>
      </c>
      <c r="F35" s="39" t="s">
        <v>91</v>
      </c>
      <c r="G35" s="40">
        <v>72</v>
      </c>
      <c r="H35" s="41">
        <v>0</v>
      </c>
      <c r="I35" s="42">
        <f>ROUND(G35*H35,P4)</f>
        <v>0</v>
      </c>
      <c r="J35" s="39" t="s">
        <v>73</v>
      </c>
      <c r="O35" s="43">
        <f>I35*0.21</f>
        <v>0</v>
      </c>
      <c r="P35">
        <v>3</v>
      </c>
    </row>
    <row r="36">
      <c r="A36" s="36" t="s">
        <v>74</v>
      </c>
      <c r="B36" s="44"/>
      <c r="C36" s="45"/>
      <c r="D36" s="45"/>
      <c r="E36" s="46" t="s">
        <v>70</v>
      </c>
      <c r="F36" s="45"/>
      <c r="G36" s="45"/>
      <c r="H36" s="45"/>
      <c r="I36" s="45"/>
      <c r="J36" s="47"/>
    </row>
    <row r="37" ht="86.4">
      <c r="A37" s="36" t="s">
        <v>77</v>
      </c>
      <c r="B37" s="44"/>
      <c r="C37" s="45"/>
      <c r="D37" s="45"/>
      <c r="E37" s="38" t="s">
        <v>238</v>
      </c>
      <c r="F37" s="45"/>
      <c r="G37" s="45"/>
      <c r="H37" s="45"/>
      <c r="I37" s="45"/>
      <c r="J37" s="47"/>
    </row>
    <row r="38">
      <c r="A38" s="36" t="s">
        <v>68</v>
      </c>
      <c r="B38" s="36">
        <v>10</v>
      </c>
      <c r="C38" s="37" t="s">
        <v>976</v>
      </c>
      <c r="D38" s="36" t="s">
        <v>70</v>
      </c>
      <c r="E38" s="38" t="s">
        <v>977</v>
      </c>
      <c r="F38" s="39" t="s">
        <v>91</v>
      </c>
      <c r="G38" s="40">
        <v>6</v>
      </c>
      <c r="H38" s="41">
        <v>0</v>
      </c>
      <c r="I38" s="42">
        <f>ROUND(G38*H38,P4)</f>
        <v>0</v>
      </c>
      <c r="J38" s="39" t="s">
        <v>73</v>
      </c>
      <c r="O38" s="43">
        <f>I38*0.21</f>
        <v>0</v>
      </c>
      <c r="P38">
        <v>3</v>
      </c>
    </row>
    <row r="39">
      <c r="A39" s="36" t="s">
        <v>74</v>
      </c>
      <c r="B39" s="44"/>
      <c r="C39" s="45"/>
      <c r="D39" s="45"/>
      <c r="E39" s="46" t="s">
        <v>70</v>
      </c>
      <c r="F39" s="45"/>
      <c r="G39" s="45"/>
      <c r="H39" s="45"/>
      <c r="I39" s="45"/>
      <c r="J39" s="47"/>
    </row>
    <row r="40" ht="86.4">
      <c r="A40" s="36" t="s">
        <v>77</v>
      </c>
      <c r="B40" s="44"/>
      <c r="C40" s="45"/>
      <c r="D40" s="45"/>
      <c r="E40" s="38" t="s">
        <v>238</v>
      </c>
      <c r="F40" s="45"/>
      <c r="G40" s="45"/>
      <c r="H40" s="45"/>
      <c r="I40" s="45"/>
      <c r="J40" s="47"/>
    </row>
    <row r="41">
      <c r="A41" s="36" t="s">
        <v>68</v>
      </c>
      <c r="B41" s="36">
        <v>11</v>
      </c>
      <c r="C41" s="37" t="s">
        <v>978</v>
      </c>
      <c r="D41" s="36" t="s">
        <v>70</v>
      </c>
      <c r="E41" s="38" t="s">
        <v>979</v>
      </c>
      <c r="F41" s="39" t="s">
        <v>91</v>
      </c>
      <c r="G41" s="40">
        <v>72</v>
      </c>
      <c r="H41" s="41">
        <v>0</v>
      </c>
      <c r="I41" s="42">
        <f>ROUND(G41*H41,P4)</f>
        <v>0</v>
      </c>
      <c r="J41" s="39" t="s">
        <v>73</v>
      </c>
      <c r="O41" s="43">
        <f>I41*0.21</f>
        <v>0</v>
      </c>
      <c r="P41">
        <v>3</v>
      </c>
    </row>
    <row r="42">
      <c r="A42" s="36" t="s">
        <v>74</v>
      </c>
      <c r="B42" s="44"/>
      <c r="C42" s="45"/>
      <c r="D42" s="45"/>
      <c r="E42" s="46" t="s">
        <v>70</v>
      </c>
      <c r="F42" s="45"/>
      <c r="G42" s="45"/>
      <c r="H42" s="45"/>
      <c r="I42" s="45"/>
      <c r="J42" s="47"/>
    </row>
    <row r="43" ht="100.8">
      <c r="A43" s="36" t="s">
        <v>77</v>
      </c>
      <c r="B43" s="44"/>
      <c r="C43" s="45"/>
      <c r="D43" s="45"/>
      <c r="E43" s="38" t="s">
        <v>239</v>
      </c>
      <c r="F43" s="45"/>
      <c r="G43" s="45"/>
      <c r="H43" s="45"/>
      <c r="I43" s="45"/>
      <c r="J43" s="47"/>
    </row>
    <row r="44" ht="28.8">
      <c r="A44" s="36" t="s">
        <v>68</v>
      </c>
      <c r="B44" s="36">
        <v>12</v>
      </c>
      <c r="C44" s="37" t="s">
        <v>1111</v>
      </c>
      <c r="D44" s="36" t="s">
        <v>70</v>
      </c>
      <c r="E44" s="38" t="s">
        <v>1112</v>
      </c>
      <c r="F44" s="39" t="s">
        <v>91</v>
      </c>
      <c r="G44" s="40">
        <v>10</v>
      </c>
      <c r="H44" s="41">
        <v>0</v>
      </c>
      <c r="I44" s="42">
        <f>ROUND(G44*H44,P4)</f>
        <v>0</v>
      </c>
      <c r="J44" s="39" t="s">
        <v>73</v>
      </c>
      <c r="O44" s="43">
        <f>I44*0.21</f>
        <v>0</v>
      </c>
      <c r="P44">
        <v>3</v>
      </c>
    </row>
    <row r="45">
      <c r="A45" s="36" t="s">
        <v>74</v>
      </c>
      <c r="B45" s="44"/>
      <c r="C45" s="45"/>
      <c r="D45" s="45"/>
      <c r="E45" s="46" t="s">
        <v>70</v>
      </c>
      <c r="F45" s="45"/>
      <c r="G45" s="45"/>
      <c r="H45" s="45"/>
      <c r="I45" s="45"/>
      <c r="J45" s="47"/>
    </row>
    <row r="46" ht="158.4">
      <c r="A46" s="36" t="s">
        <v>77</v>
      </c>
      <c r="B46" s="44"/>
      <c r="C46" s="45"/>
      <c r="D46" s="45"/>
      <c r="E46" s="38" t="s">
        <v>274</v>
      </c>
      <c r="F46" s="45"/>
      <c r="G46" s="45"/>
      <c r="H46" s="45"/>
      <c r="I46" s="45"/>
      <c r="J46" s="47"/>
    </row>
    <row r="47">
      <c r="A47" s="36" t="s">
        <v>68</v>
      </c>
      <c r="B47" s="36">
        <v>13</v>
      </c>
      <c r="C47" s="37" t="s">
        <v>1113</v>
      </c>
      <c r="D47" s="36" t="s">
        <v>70</v>
      </c>
      <c r="E47" s="38" t="s">
        <v>1114</v>
      </c>
      <c r="F47" s="39" t="s">
        <v>99</v>
      </c>
      <c r="G47" s="40">
        <v>6</v>
      </c>
      <c r="H47" s="41">
        <v>0</v>
      </c>
      <c r="I47" s="42">
        <f>ROUND(G47*H47,P4)</f>
        <v>0</v>
      </c>
      <c r="J47" s="39" t="s">
        <v>73</v>
      </c>
      <c r="O47" s="43">
        <f>I47*0.21</f>
        <v>0</v>
      </c>
      <c r="P47">
        <v>3</v>
      </c>
    </row>
    <row r="48">
      <c r="A48" s="36" t="s">
        <v>74</v>
      </c>
      <c r="B48" s="44"/>
      <c r="C48" s="45"/>
      <c r="D48" s="45"/>
      <c r="E48" s="46" t="s">
        <v>70</v>
      </c>
      <c r="F48" s="45"/>
      <c r="G48" s="45"/>
      <c r="H48" s="45"/>
      <c r="I48" s="45"/>
      <c r="J48" s="47"/>
    </row>
    <row r="49" ht="129.6">
      <c r="A49" s="36" t="s">
        <v>77</v>
      </c>
      <c r="B49" s="44"/>
      <c r="C49" s="45"/>
      <c r="D49" s="45"/>
      <c r="E49" s="38" t="s">
        <v>1115</v>
      </c>
      <c r="F49" s="45"/>
      <c r="G49" s="45"/>
      <c r="H49" s="45"/>
      <c r="I49" s="45"/>
      <c r="J49" s="47"/>
    </row>
    <row r="50">
      <c r="A50" s="36" t="s">
        <v>68</v>
      </c>
      <c r="B50" s="36">
        <v>14</v>
      </c>
      <c r="C50" s="37" t="s">
        <v>997</v>
      </c>
      <c r="D50" s="36" t="s">
        <v>70</v>
      </c>
      <c r="E50" s="38" t="s">
        <v>998</v>
      </c>
      <c r="F50" s="39" t="s">
        <v>91</v>
      </c>
      <c r="G50" s="40">
        <v>72</v>
      </c>
      <c r="H50" s="41">
        <v>0</v>
      </c>
      <c r="I50" s="42">
        <f>ROUND(G50*H50,P4)</f>
        <v>0</v>
      </c>
      <c r="J50" s="39" t="s">
        <v>73</v>
      </c>
      <c r="O50" s="43">
        <f>I50*0.21</f>
        <v>0</v>
      </c>
      <c r="P50">
        <v>3</v>
      </c>
    </row>
    <row r="51">
      <c r="A51" s="36" t="s">
        <v>74</v>
      </c>
      <c r="B51" s="44"/>
      <c r="C51" s="45"/>
      <c r="D51" s="45"/>
      <c r="E51" s="46" t="s">
        <v>70</v>
      </c>
      <c r="F51" s="45"/>
      <c r="G51" s="45"/>
      <c r="H51" s="45"/>
      <c r="I51" s="45"/>
      <c r="J51" s="47"/>
    </row>
    <row r="52" ht="100.8">
      <c r="A52" s="36" t="s">
        <v>77</v>
      </c>
      <c r="B52" s="44"/>
      <c r="C52" s="45"/>
      <c r="D52" s="45"/>
      <c r="E52" s="38" t="s">
        <v>999</v>
      </c>
      <c r="F52" s="45"/>
      <c r="G52" s="45"/>
      <c r="H52" s="45"/>
      <c r="I52" s="45"/>
      <c r="J52" s="47"/>
    </row>
    <row r="53" ht="28.8">
      <c r="A53" s="36" t="s">
        <v>68</v>
      </c>
      <c r="B53" s="36">
        <v>15</v>
      </c>
      <c r="C53" s="37" t="s">
        <v>1003</v>
      </c>
      <c r="D53" s="36" t="s">
        <v>70</v>
      </c>
      <c r="E53" s="38" t="s">
        <v>1004</v>
      </c>
      <c r="F53" s="39" t="s">
        <v>270</v>
      </c>
      <c r="G53" s="40">
        <v>8</v>
      </c>
      <c r="H53" s="41">
        <v>0</v>
      </c>
      <c r="I53" s="42">
        <f>ROUND(G53*H53,P4)</f>
        <v>0</v>
      </c>
      <c r="J53" s="39" t="s">
        <v>73</v>
      </c>
      <c r="O53" s="43">
        <f>I53*0.21</f>
        <v>0</v>
      </c>
      <c r="P53">
        <v>3</v>
      </c>
    </row>
    <row r="54">
      <c r="A54" s="36" t="s">
        <v>74</v>
      </c>
      <c r="B54" s="44"/>
      <c r="C54" s="45"/>
      <c r="D54" s="45"/>
      <c r="E54" s="46" t="s">
        <v>70</v>
      </c>
      <c r="F54" s="45"/>
      <c r="G54" s="45"/>
      <c r="H54" s="45"/>
      <c r="I54" s="45"/>
      <c r="J54" s="47"/>
    </row>
    <row r="55" ht="273.6">
      <c r="A55" s="36" t="s">
        <v>77</v>
      </c>
      <c r="B55" s="44"/>
      <c r="C55" s="45"/>
      <c r="D55" s="45"/>
      <c r="E55" s="38" t="s">
        <v>1005</v>
      </c>
      <c r="F55" s="45"/>
      <c r="G55" s="45"/>
      <c r="H55" s="45"/>
      <c r="I55" s="45"/>
      <c r="J55" s="47"/>
    </row>
    <row r="56">
      <c r="A56" s="36" t="s">
        <v>68</v>
      </c>
      <c r="B56" s="36">
        <v>16</v>
      </c>
      <c r="C56" s="37" t="s">
        <v>1006</v>
      </c>
      <c r="D56" s="36" t="s">
        <v>70</v>
      </c>
      <c r="E56" s="38" t="s">
        <v>1007</v>
      </c>
      <c r="F56" s="39" t="s">
        <v>270</v>
      </c>
      <c r="G56" s="40">
        <v>8</v>
      </c>
      <c r="H56" s="41">
        <v>0</v>
      </c>
      <c r="I56" s="42">
        <f>ROUND(G56*H56,P4)</f>
        <v>0</v>
      </c>
      <c r="J56" s="39" t="s">
        <v>73</v>
      </c>
      <c r="O56" s="43">
        <f>I56*0.21</f>
        <v>0</v>
      </c>
      <c r="P56">
        <v>3</v>
      </c>
    </row>
    <row r="57">
      <c r="A57" s="36" t="s">
        <v>74</v>
      </c>
      <c r="B57" s="44"/>
      <c r="C57" s="45"/>
      <c r="D57" s="45"/>
      <c r="E57" s="46" t="s">
        <v>70</v>
      </c>
      <c r="F57" s="45"/>
      <c r="G57" s="45"/>
      <c r="H57" s="45"/>
      <c r="I57" s="45"/>
      <c r="J57" s="47"/>
    </row>
    <row r="58" ht="72">
      <c r="A58" s="36" t="s">
        <v>77</v>
      </c>
      <c r="B58" s="44"/>
      <c r="C58" s="45"/>
      <c r="D58" s="45"/>
      <c r="E58" s="38" t="s">
        <v>1008</v>
      </c>
      <c r="F58" s="45"/>
      <c r="G58" s="45"/>
      <c r="H58" s="45"/>
      <c r="I58" s="45"/>
      <c r="J58" s="47"/>
    </row>
    <row r="59">
      <c r="A59" s="36" t="s">
        <v>68</v>
      </c>
      <c r="B59" s="36">
        <v>17</v>
      </c>
      <c r="C59" s="37" t="s">
        <v>1009</v>
      </c>
      <c r="D59" s="36" t="s">
        <v>70</v>
      </c>
      <c r="E59" s="38" t="s">
        <v>1010</v>
      </c>
      <c r="F59" s="39" t="s">
        <v>91</v>
      </c>
      <c r="G59" s="40">
        <v>45</v>
      </c>
      <c r="H59" s="41">
        <v>0</v>
      </c>
      <c r="I59" s="42">
        <f>ROUND(G59*H59,P4)</f>
        <v>0</v>
      </c>
      <c r="J59" s="39" t="s">
        <v>73</v>
      </c>
      <c r="O59" s="43">
        <f>I59*0.21</f>
        <v>0</v>
      </c>
      <c r="P59">
        <v>3</v>
      </c>
    </row>
    <row r="60">
      <c r="A60" s="36" t="s">
        <v>74</v>
      </c>
      <c r="B60" s="44"/>
      <c r="C60" s="45"/>
      <c r="D60" s="45"/>
      <c r="E60" s="46" t="s">
        <v>70</v>
      </c>
      <c r="F60" s="45"/>
      <c r="G60" s="45"/>
      <c r="H60" s="45"/>
      <c r="I60" s="45"/>
      <c r="J60" s="47"/>
    </row>
    <row r="61" ht="144">
      <c r="A61" s="36" t="s">
        <v>77</v>
      </c>
      <c r="B61" s="44"/>
      <c r="C61" s="45"/>
      <c r="D61" s="45"/>
      <c r="E61" s="38" t="s">
        <v>1011</v>
      </c>
      <c r="F61" s="45"/>
      <c r="G61" s="45"/>
      <c r="H61" s="45"/>
      <c r="I61" s="45"/>
      <c r="J61" s="47"/>
    </row>
    <row r="62">
      <c r="A62" s="36" t="s">
        <v>68</v>
      </c>
      <c r="B62" s="36">
        <v>18</v>
      </c>
      <c r="C62" s="37" t="s">
        <v>1012</v>
      </c>
      <c r="D62" s="36" t="s">
        <v>70</v>
      </c>
      <c r="E62" s="38" t="s">
        <v>1013</v>
      </c>
      <c r="F62" s="39" t="s">
        <v>99</v>
      </c>
      <c r="G62" s="40">
        <v>3</v>
      </c>
      <c r="H62" s="41">
        <v>0</v>
      </c>
      <c r="I62" s="42">
        <f>ROUND(G62*H62,P4)</f>
        <v>0</v>
      </c>
      <c r="J62" s="39" t="s">
        <v>73</v>
      </c>
      <c r="O62" s="43">
        <f>I62*0.21</f>
        <v>0</v>
      </c>
      <c r="P62">
        <v>3</v>
      </c>
    </row>
    <row r="63">
      <c r="A63" s="36" t="s">
        <v>74</v>
      </c>
      <c r="B63" s="44"/>
      <c r="C63" s="45"/>
      <c r="D63" s="45"/>
      <c r="E63" s="46" t="s">
        <v>70</v>
      </c>
      <c r="F63" s="45"/>
      <c r="G63" s="45"/>
      <c r="H63" s="45"/>
      <c r="I63" s="45"/>
      <c r="J63" s="47"/>
    </row>
    <row r="64" ht="115.2">
      <c r="A64" s="36" t="s">
        <v>77</v>
      </c>
      <c r="B64" s="44"/>
      <c r="C64" s="45"/>
      <c r="D64" s="45"/>
      <c r="E64" s="38" t="s">
        <v>1014</v>
      </c>
      <c r="F64" s="45"/>
      <c r="G64" s="45"/>
      <c r="H64" s="45"/>
      <c r="I64" s="45"/>
      <c r="J64" s="47"/>
    </row>
    <row r="65">
      <c r="A65" s="36" t="s">
        <v>68</v>
      </c>
      <c r="B65" s="36">
        <v>19</v>
      </c>
      <c r="C65" s="37" t="s">
        <v>1015</v>
      </c>
      <c r="D65" s="36" t="s">
        <v>70</v>
      </c>
      <c r="E65" s="38" t="s">
        <v>1016</v>
      </c>
      <c r="F65" s="39" t="s">
        <v>99</v>
      </c>
      <c r="G65" s="40">
        <v>3</v>
      </c>
      <c r="H65" s="41">
        <v>0</v>
      </c>
      <c r="I65" s="42">
        <f>ROUND(G65*H65,P4)</f>
        <v>0</v>
      </c>
      <c r="J65" s="39" t="s">
        <v>73</v>
      </c>
      <c r="O65" s="43">
        <f>I65*0.21</f>
        <v>0</v>
      </c>
      <c r="P65">
        <v>3</v>
      </c>
    </row>
    <row r="66">
      <c r="A66" s="36" t="s">
        <v>74</v>
      </c>
      <c r="B66" s="44"/>
      <c r="C66" s="45"/>
      <c r="D66" s="45"/>
      <c r="E66" s="46" t="s">
        <v>70</v>
      </c>
      <c r="F66" s="45"/>
      <c r="G66" s="45"/>
      <c r="H66" s="45"/>
      <c r="I66" s="45"/>
      <c r="J66" s="47"/>
    </row>
    <row r="67" ht="115.2">
      <c r="A67" s="36" t="s">
        <v>77</v>
      </c>
      <c r="B67" s="44"/>
      <c r="C67" s="45"/>
      <c r="D67" s="45"/>
      <c r="E67" s="38" t="s">
        <v>1017</v>
      </c>
      <c r="F67" s="45"/>
      <c r="G67" s="45"/>
      <c r="H67" s="45"/>
      <c r="I67" s="45"/>
      <c r="J67" s="47"/>
    </row>
    <row r="68">
      <c r="A68" s="36" t="s">
        <v>68</v>
      </c>
      <c r="B68" s="36">
        <v>20</v>
      </c>
      <c r="C68" s="37" t="s">
        <v>275</v>
      </c>
      <c r="D68" s="36" t="s">
        <v>70</v>
      </c>
      <c r="E68" s="38" t="s">
        <v>276</v>
      </c>
      <c r="F68" s="39" t="s">
        <v>91</v>
      </c>
      <c r="G68" s="40">
        <v>42</v>
      </c>
      <c r="H68" s="41">
        <v>0</v>
      </c>
      <c r="I68" s="42">
        <f>ROUND(G68*H68,P4)</f>
        <v>0</v>
      </c>
      <c r="J68" s="39" t="s">
        <v>73</v>
      </c>
      <c r="O68" s="43">
        <f>I68*0.21</f>
        <v>0</v>
      </c>
      <c r="P68">
        <v>3</v>
      </c>
    </row>
    <row r="69">
      <c r="A69" s="36" t="s">
        <v>74</v>
      </c>
      <c r="B69" s="44"/>
      <c r="C69" s="45"/>
      <c r="D69" s="45"/>
      <c r="E69" s="46" t="s">
        <v>70</v>
      </c>
      <c r="F69" s="45"/>
      <c r="G69" s="45"/>
      <c r="H69" s="45"/>
      <c r="I69" s="45"/>
      <c r="J69" s="47"/>
    </row>
    <row r="70" ht="100.8">
      <c r="A70" s="36" t="s">
        <v>77</v>
      </c>
      <c r="B70" s="44"/>
      <c r="C70" s="45"/>
      <c r="D70" s="45"/>
      <c r="E70" s="38" t="s">
        <v>277</v>
      </c>
      <c r="F70" s="45"/>
      <c r="G70" s="45"/>
      <c r="H70" s="45"/>
      <c r="I70" s="45"/>
      <c r="J70" s="47"/>
    </row>
    <row r="71">
      <c r="A71" s="36" t="s">
        <v>68</v>
      </c>
      <c r="B71" s="36">
        <v>21</v>
      </c>
      <c r="C71" s="37" t="s">
        <v>1018</v>
      </c>
      <c r="D71" s="36" t="s">
        <v>70</v>
      </c>
      <c r="E71" s="38" t="s">
        <v>1019</v>
      </c>
      <c r="F71" s="39" t="s">
        <v>91</v>
      </c>
      <c r="G71" s="40">
        <v>80</v>
      </c>
      <c r="H71" s="41">
        <v>0</v>
      </c>
      <c r="I71" s="42">
        <f>ROUND(G71*H71,P4)</f>
        <v>0</v>
      </c>
      <c r="J71" s="39" t="s">
        <v>73</v>
      </c>
      <c r="O71" s="43">
        <f>I71*0.21</f>
        <v>0</v>
      </c>
      <c r="P71">
        <v>3</v>
      </c>
    </row>
    <row r="72">
      <c r="A72" s="36" t="s">
        <v>74</v>
      </c>
      <c r="B72" s="44"/>
      <c r="C72" s="45"/>
      <c r="D72" s="45"/>
      <c r="E72" s="46" t="s">
        <v>70</v>
      </c>
      <c r="F72" s="45"/>
      <c r="G72" s="45"/>
      <c r="H72" s="45"/>
      <c r="I72" s="45"/>
      <c r="J72" s="47"/>
    </row>
    <row r="73" ht="100.8">
      <c r="A73" s="36" t="s">
        <v>77</v>
      </c>
      <c r="B73" s="44"/>
      <c r="C73" s="45"/>
      <c r="D73" s="45"/>
      <c r="E73" s="38" t="s">
        <v>277</v>
      </c>
      <c r="F73" s="45"/>
      <c r="G73" s="45"/>
      <c r="H73" s="45"/>
      <c r="I73" s="45"/>
      <c r="J73" s="47"/>
    </row>
    <row r="74" ht="28.8">
      <c r="A74" s="36" t="s">
        <v>68</v>
      </c>
      <c r="B74" s="36">
        <v>22</v>
      </c>
      <c r="C74" s="37" t="s">
        <v>278</v>
      </c>
      <c r="D74" s="36" t="s">
        <v>70</v>
      </c>
      <c r="E74" s="38" t="s">
        <v>279</v>
      </c>
      <c r="F74" s="39" t="s">
        <v>99</v>
      </c>
      <c r="G74" s="40">
        <v>12</v>
      </c>
      <c r="H74" s="41">
        <v>0</v>
      </c>
      <c r="I74" s="42">
        <f>ROUND(G74*H74,P4)</f>
        <v>0</v>
      </c>
      <c r="J74" s="39" t="s">
        <v>73</v>
      </c>
      <c r="O74" s="43">
        <f>I74*0.21</f>
        <v>0</v>
      </c>
      <c r="P74">
        <v>3</v>
      </c>
    </row>
    <row r="75">
      <c r="A75" s="36" t="s">
        <v>74</v>
      </c>
      <c r="B75" s="44"/>
      <c r="C75" s="45"/>
      <c r="D75" s="45"/>
      <c r="E75" s="46" t="s">
        <v>70</v>
      </c>
      <c r="F75" s="45"/>
      <c r="G75" s="45"/>
      <c r="H75" s="45"/>
      <c r="I75" s="45"/>
      <c r="J75" s="47"/>
    </row>
    <row r="76" ht="115.2">
      <c r="A76" s="36" t="s">
        <v>77</v>
      </c>
      <c r="B76" s="44"/>
      <c r="C76" s="45"/>
      <c r="D76" s="45"/>
      <c r="E76" s="38" t="s">
        <v>281</v>
      </c>
      <c r="F76" s="45"/>
      <c r="G76" s="45"/>
      <c r="H76" s="45"/>
      <c r="I76" s="45"/>
      <c r="J76" s="47"/>
    </row>
    <row r="77" ht="28.8">
      <c r="A77" s="36" t="s">
        <v>68</v>
      </c>
      <c r="B77" s="36">
        <v>23</v>
      </c>
      <c r="C77" s="37" t="s">
        <v>1022</v>
      </c>
      <c r="D77" s="36" t="s">
        <v>70</v>
      </c>
      <c r="E77" s="38" t="s">
        <v>1023</v>
      </c>
      <c r="F77" s="39" t="s">
        <v>99</v>
      </c>
      <c r="G77" s="40">
        <v>6</v>
      </c>
      <c r="H77" s="41">
        <v>0</v>
      </c>
      <c r="I77" s="42">
        <f>ROUND(G77*H77,P4)</f>
        <v>0</v>
      </c>
      <c r="J77" s="39" t="s">
        <v>73</v>
      </c>
      <c r="O77" s="43">
        <f>I77*0.21</f>
        <v>0</v>
      </c>
      <c r="P77">
        <v>3</v>
      </c>
    </row>
    <row r="78">
      <c r="A78" s="36" t="s">
        <v>74</v>
      </c>
      <c r="B78" s="44"/>
      <c r="C78" s="45"/>
      <c r="D78" s="45"/>
      <c r="E78" s="46" t="s">
        <v>70</v>
      </c>
      <c r="F78" s="45"/>
      <c r="G78" s="45"/>
      <c r="H78" s="45"/>
      <c r="I78" s="45"/>
      <c r="J78" s="47"/>
    </row>
    <row r="79" ht="115.2">
      <c r="A79" s="36" t="s">
        <v>77</v>
      </c>
      <c r="B79" s="44"/>
      <c r="C79" s="45"/>
      <c r="D79" s="45"/>
      <c r="E79" s="38" t="s">
        <v>281</v>
      </c>
      <c r="F79" s="45"/>
      <c r="G79" s="45"/>
      <c r="H79" s="45"/>
      <c r="I79" s="45"/>
      <c r="J79" s="47"/>
    </row>
    <row r="80">
      <c r="A80" s="36" t="s">
        <v>68</v>
      </c>
      <c r="B80" s="36">
        <v>24</v>
      </c>
      <c r="C80" s="37" t="s">
        <v>1026</v>
      </c>
      <c r="D80" s="36" t="s">
        <v>70</v>
      </c>
      <c r="E80" s="38" t="s">
        <v>1027</v>
      </c>
      <c r="F80" s="39" t="s">
        <v>91</v>
      </c>
      <c r="G80" s="40">
        <v>82</v>
      </c>
      <c r="H80" s="41">
        <v>0</v>
      </c>
      <c r="I80" s="42">
        <f>ROUND(G80*H80,P4)</f>
        <v>0</v>
      </c>
      <c r="J80" s="39" t="s">
        <v>73</v>
      </c>
      <c r="O80" s="43">
        <f>I80*0.21</f>
        <v>0</v>
      </c>
      <c r="P80">
        <v>3</v>
      </c>
    </row>
    <row r="81">
      <c r="A81" s="36" t="s">
        <v>74</v>
      </c>
      <c r="B81" s="44"/>
      <c r="C81" s="45"/>
      <c r="D81" s="45"/>
      <c r="E81" s="46" t="s">
        <v>70</v>
      </c>
      <c r="F81" s="45"/>
      <c r="G81" s="45"/>
      <c r="H81" s="45"/>
      <c r="I81" s="45"/>
      <c r="J81" s="47"/>
    </row>
    <row r="82" ht="86.4">
      <c r="A82" s="36" t="s">
        <v>77</v>
      </c>
      <c r="B82" s="44"/>
      <c r="C82" s="45"/>
      <c r="D82" s="45"/>
      <c r="E82" s="38" t="s">
        <v>1028</v>
      </c>
      <c r="F82" s="45"/>
      <c r="G82" s="45"/>
      <c r="H82" s="45"/>
      <c r="I82" s="45"/>
      <c r="J82" s="47"/>
    </row>
    <row r="83">
      <c r="A83" s="36" t="s">
        <v>68</v>
      </c>
      <c r="B83" s="36">
        <v>25</v>
      </c>
      <c r="C83" s="37" t="s">
        <v>1029</v>
      </c>
      <c r="D83" s="36" t="s">
        <v>70</v>
      </c>
      <c r="E83" s="38" t="s">
        <v>1030</v>
      </c>
      <c r="F83" s="39" t="s">
        <v>99</v>
      </c>
      <c r="G83" s="40">
        <v>7</v>
      </c>
      <c r="H83" s="41">
        <v>0</v>
      </c>
      <c r="I83" s="42">
        <f>ROUND(G83*H83,P4)</f>
        <v>0</v>
      </c>
      <c r="J83" s="39" t="s">
        <v>73</v>
      </c>
      <c r="O83" s="43">
        <f>I83*0.21</f>
        <v>0</v>
      </c>
      <c r="P83">
        <v>3</v>
      </c>
    </row>
    <row r="84">
      <c r="A84" s="36" t="s">
        <v>74</v>
      </c>
      <c r="B84" s="44"/>
      <c r="C84" s="45"/>
      <c r="D84" s="45"/>
      <c r="E84" s="46" t="s">
        <v>70</v>
      </c>
      <c r="F84" s="45"/>
      <c r="G84" s="45"/>
      <c r="H84" s="45"/>
      <c r="I84" s="45"/>
      <c r="J84" s="47"/>
    </row>
    <row r="85" ht="100.8">
      <c r="A85" s="36" t="s">
        <v>77</v>
      </c>
      <c r="B85" s="44"/>
      <c r="C85" s="45"/>
      <c r="D85" s="45"/>
      <c r="E85" s="38" t="s">
        <v>1031</v>
      </c>
      <c r="F85" s="45"/>
      <c r="G85" s="45"/>
      <c r="H85" s="45"/>
      <c r="I85" s="45"/>
      <c r="J85" s="47"/>
    </row>
    <row r="86">
      <c r="A86" s="36" t="s">
        <v>68</v>
      </c>
      <c r="B86" s="36">
        <v>26</v>
      </c>
      <c r="C86" s="37" t="s">
        <v>1035</v>
      </c>
      <c r="D86" s="36" t="s">
        <v>70</v>
      </c>
      <c r="E86" s="38" t="s">
        <v>1036</v>
      </c>
      <c r="F86" s="39" t="s">
        <v>270</v>
      </c>
      <c r="G86" s="40">
        <v>72</v>
      </c>
      <c r="H86" s="41">
        <v>0</v>
      </c>
      <c r="I86" s="42">
        <f>ROUND(G86*H86,P4)</f>
        <v>0</v>
      </c>
      <c r="J86" s="39" t="s">
        <v>73</v>
      </c>
      <c r="O86" s="43">
        <f>I86*0.21</f>
        <v>0</v>
      </c>
      <c r="P86">
        <v>3</v>
      </c>
    </row>
    <row r="87">
      <c r="A87" s="36" t="s">
        <v>74</v>
      </c>
      <c r="B87" s="44"/>
      <c r="C87" s="45"/>
      <c r="D87" s="45"/>
      <c r="E87" s="46" t="s">
        <v>70</v>
      </c>
      <c r="F87" s="45"/>
      <c r="G87" s="45"/>
      <c r="H87" s="45"/>
      <c r="I87" s="45"/>
      <c r="J87" s="47"/>
    </row>
    <row r="88" ht="43.2">
      <c r="A88" s="36" t="s">
        <v>77</v>
      </c>
      <c r="B88" s="44"/>
      <c r="C88" s="45"/>
      <c r="D88" s="45"/>
      <c r="E88" s="38" t="s">
        <v>1037</v>
      </c>
      <c r="F88" s="45"/>
      <c r="G88" s="45"/>
      <c r="H88" s="45"/>
      <c r="I88" s="45"/>
      <c r="J88" s="47"/>
    </row>
    <row r="89" ht="43.2">
      <c r="A89" s="36" t="s">
        <v>68</v>
      </c>
      <c r="B89" s="36">
        <v>27</v>
      </c>
      <c r="C89" s="37" t="s">
        <v>1038</v>
      </c>
      <c r="D89" s="36" t="s">
        <v>70</v>
      </c>
      <c r="E89" s="38" t="s">
        <v>1039</v>
      </c>
      <c r="F89" s="39" t="s">
        <v>72</v>
      </c>
      <c r="G89" s="40">
        <v>4</v>
      </c>
      <c r="H89" s="41">
        <v>0</v>
      </c>
      <c r="I89" s="42">
        <f>ROUND(G89*H89,P4)</f>
        <v>0</v>
      </c>
      <c r="J89" s="39" t="s">
        <v>73</v>
      </c>
      <c r="O89" s="43">
        <f>I89*0.21</f>
        <v>0</v>
      </c>
      <c r="P89">
        <v>3</v>
      </c>
    </row>
    <row r="90">
      <c r="A90" s="36" t="s">
        <v>74</v>
      </c>
      <c r="B90" s="44"/>
      <c r="C90" s="45"/>
      <c r="D90" s="45"/>
      <c r="E90" s="46" t="s">
        <v>70</v>
      </c>
      <c r="F90" s="45"/>
      <c r="G90" s="45"/>
      <c r="H90" s="45"/>
      <c r="I90" s="45"/>
      <c r="J90" s="47"/>
    </row>
    <row r="91" ht="129.6">
      <c r="A91" s="36" t="s">
        <v>77</v>
      </c>
      <c r="B91" s="44"/>
      <c r="C91" s="45"/>
      <c r="D91" s="45"/>
      <c r="E91" s="38" t="s">
        <v>1040</v>
      </c>
      <c r="F91" s="45"/>
      <c r="G91" s="45"/>
      <c r="H91" s="45"/>
      <c r="I91" s="45"/>
      <c r="J91" s="47"/>
    </row>
    <row r="92">
      <c r="A92" s="36" t="s">
        <v>68</v>
      </c>
      <c r="B92" s="36">
        <v>28</v>
      </c>
      <c r="C92" s="37" t="s">
        <v>1044</v>
      </c>
      <c r="D92" s="36" t="s">
        <v>70</v>
      </c>
      <c r="E92" s="38" t="s">
        <v>1045</v>
      </c>
      <c r="F92" s="39" t="s">
        <v>99</v>
      </c>
      <c r="G92" s="40">
        <v>3</v>
      </c>
      <c r="H92" s="41">
        <v>0</v>
      </c>
      <c r="I92" s="42">
        <f>ROUND(G92*H92,P4)</f>
        <v>0</v>
      </c>
      <c r="J92" s="39" t="s">
        <v>73</v>
      </c>
      <c r="O92" s="43">
        <f>I92*0.21</f>
        <v>0</v>
      </c>
      <c r="P92">
        <v>3</v>
      </c>
    </row>
    <row r="93">
      <c r="A93" s="36" t="s">
        <v>74</v>
      </c>
      <c r="B93" s="44"/>
      <c r="C93" s="45"/>
      <c r="D93" s="45"/>
      <c r="E93" s="46" t="s">
        <v>70</v>
      </c>
      <c r="F93" s="45"/>
      <c r="G93" s="45"/>
      <c r="H93" s="45"/>
      <c r="I93" s="45"/>
      <c r="J93" s="47"/>
    </row>
    <row r="94" ht="129.6">
      <c r="A94" s="36" t="s">
        <v>77</v>
      </c>
      <c r="B94" s="44"/>
      <c r="C94" s="45"/>
      <c r="D94" s="45"/>
      <c r="E94" s="38" t="s">
        <v>1046</v>
      </c>
      <c r="F94" s="45"/>
      <c r="G94" s="45"/>
      <c r="H94" s="45"/>
      <c r="I94" s="45"/>
      <c r="J94" s="47"/>
    </row>
    <row r="95">
      <c r="A95" s="36" t="s">
        <v>68</v>
      </c>
      <c r="B95" s="36">
        <v>29</v>
      </c>
      <c r="C95" s="37" t="s">
        <v>1047</v>
      </c>
      <c r="D95" s="36" t="s">
        <v>70</v>
      </c>
      <c r="E95" s="38" t="s">
        <v>1048</v>
      </c>
      <c r="F95" s="39" t="s">
        <v>99</v>
      </c>
      <c r="G95" s="40">
        <v>3</v>
      </c>
      <c r="H95" s="41">
        <v>0</v>
      </c>
      <c r="I95" s="42">
        <f>ROUND(G95*H95,P4)</f>
        <v>0</v>
      </c>
      <c r="J95" s="39" t="s">
        <v>73</v>
      </c>
      <c r="O95" s="43">
        <f>I95*0.21</f>
        <v>0</v>
      </c>
      <c r="P95">
        <v>3</v>
      </c>
    </row>
    <row r="96">
      <c r="A96" s="36" t="s">
        <v>74</v>
      </c>
      <c r="B96" s="44"/>
      <c r="C96" s="45"/>
      <c r="D96" s="45"/>
      <c r="E96" s="46" t="s">
        <v>70</v>
      </c>
      <c r="F96" s="45"/>
      <c r="G96" s="45"/>
      <c r="H96" s="45"/>
      <c r="I96" s="45"/>
      <c r="J96" s="47"/>
    </row>
    <row r="97" ht="100.8">
      <c r="A97" s="36" t="s">
        <v>77</v>
      </c>
      <c r="B97" s="44"/>
      <c r="C97" s="45"/>
      <c r="D97" s="45"/>
      <c r="E97" s="38" t="s">
        <v>1049</v>
      </c>
      <c r="F97" s="45"/>
      <c r="G97" s="45"/>
      <c r="H97" s="45"/>
      <c r="I97" s="45"/>
      <c r="J97" s="47"/>
    </row>
    <row r="98" ht="28.8">
      <c r="A98" s="36" t="s">
        <v>68</v>
      </c>
      <c r="B98" s="36">
        <v>30</v>
      </c>
      <c r="C98" s="37" t="s">
        <v>1050</v>
      </c>
      <c r="D98" s="36" t="s">
        <v>70</v>
      </c>
      <c r="E98" s="38" t="s">
        <v>1051</v>
      </c>
      <c r="F98" s="39" t="s">
        <v>99</v>
      </c>
      <c r="G98" s="40">
        <v>1</v>
      </c>
      <c r="H98" s="41">
        <v>0</v>
      </c>
      <c r="I98" s="42">
        <f>ROUND(G98*H98,P4)</f>
        <v>0</v>
      </c>
      <c r="J98" s="39" t="s">
        <v>73</v>
      </c>
      <c r="O98" s="43">
        <f>I98*0.21</f>
        <v>0</v>
      </c>
      <c r="P98">
        <v>3</v>
      </c>
    </row>
    <row r="99">
      <c r="A99" s="36" t="s">
        <v>74</v>
      </c>
      <c r="B99" s="44"/>
      <c r="C99" s="45"/>
      <c r="D99" s="45"/>
      <c r="E99" s="46" t="s">
        <v>70</v>
      </c>
      <c r="F99" s="45"/>
      <c r="G99" s="45"/>
      <c r="H99" s="45"/>
      <c r="I99" s="45"/>
      <c r="J99" s="47"/>
    </row>
    <row r="100" ht="100.8">
      <c r="A100" s="36" t="s">
        <v>77</v>
      </c>
      <c r="B100" s="44"/>
      <c r="C100" s="45"/>
      <c r="D100" s="45"/>
      <c r="E100" s="38" t="s">
        <v>1049</v>
      </c>
      <c r="F100" s="45"/>
      <c r="G100" s="45"/>
      <c r="H100" s="45"/>
      <c r="I100" s="45"/>
      <c r="J100" s="47"/>
    </row>
    <row r="101">
      <c r="A101" s="36" t="s">
        <v>68</v>
      </c>
      <c r="B101" s="36">
        <v>31</v>
      </c>
      <c r="C101" s="37" t="s">
        <v>1116</v>
      </c>
      <c r="D101" s="36" t="s">
        <v>70</v>
      </c>
      <c r="E101" s="38" t="s">
        <v>1117</v>
      </c>
      <c r="F101" s="39" t="s">
        <v>99</v>
      </c>
      <c r="G101" s="40">
        <v>1</v>
      </c>
      <c r="H101" s="41">
        <v>0</v>
      </c>
      <c r="I101" s="42">
        <f>ROUND(G101*H101,P4)</f>
        <v>0</v>
      </c>
      <c r="J101" s="39" t="s">
        <v>73</v>
      </c>
      <c r="O101" s="43">
        <f>I101*0.21</f>
        <v>0</v>
      </c>
      <c r="P101">
        <v>3</v>
      </c>
    </row>
    <row r="102">
      <c r="A102" s="36" t="s">
        <v>74</v>
      </c>
      <c r="B102" s="44"/>
      <c r="C102" s="45"/>
      <c r="D102" s="45"/>
      <c r="E102" s="46" t="s">
        <v>70</v>
      </c>
      <c r="F102" s="45"/>
      <c r="G102" s="45"/>
      <c r="H102" s="45"/>
      <c r="I102" s="45"/>
      <c r="J102" s="47"/>
    </row>
    <row r="103" ht="115.2">
      <c r="A103" s="36" t="s">
        <v>77</v>
      </c>
      <c r="B103" s="44"/>
      <c r="C103" s="45"/>
      <c r="D103" s="45"/>
      <c r="E103" s="38" t="s">
        <v>240</v>
      </c>
      <c r="F103" s="45"/>
      <c r="G103" s="45"/>
      <c r="H103" s="45"/>
      <c r="I103" s="45"/>
      <c r="J103" s="47"/>
    </row>
    <row r="104" ht="28.8">
      <c r="A104" s="36" t="s">
        <v>68</v>
      </c>
      <c r="B104" s="36">
        <v>32</v>
      </c>
      <c r="C104" s="37" t="s">
        <v>1118</v>
      </c>
      <c r="D104" s="36" t="s">
        <v>70</v>
      </c>
      <c r="E104" s="38" t="s">
        <v>1119</v>
      </c>
      <c r="F104" s="39" t="s">
        <v>99</v>
      </c>
      <c r="G104" s="40">
        <v>3</v>
      </c>
      <c r="H104" s="41">
        <v>0</v>
      </c>
      <c r="I104" s="42">
        <f>ROUND(G104*H104,P4)</f>
        <v>0</v>
      </c>
      <c r="J104" s="39" t="s">
        <v>73</v>
      </c>
      <c r="O104" s="43">
        <f>I104*0.21</f>
        <v>0</v>
      </c>
      <c r="P104">
        <v>3</v>
      </c>
    </row>
    <row r="105">
      <c r="A105" s="36" t="s">
        <v>74</v>
      </c>
      <c r="B105" s="44"/>
      <c r="C105" s="45"/>
      <c r="D105" s="45"/>
      <c r="E105" s="46" t="s">
        <v>70</v>
      </c>
      <c r="F105" s="45"/>
      <c r="G105" s="45"/>
      <c r="H105" s="45"/>
      <c r="I105" s="45"/>
      <c r="J105" s="47"/>
    </row>
    <row r="106" ht="100.8">
      <c r="A106" s="36" t="s">
        <v>77</v>
      </c>
      <c r="B106" s="44"/>
      <c r="C106" s="45"/>
      <c r="D106" s="45"/>
      <c r="E106" s="38" t="s">
        <v>1054</v>
      </c>
      <c r="F106" s="45"/>
      <c r="G106" s="45"/>
      <c r="H106" s="45"/>
      <c r="I106" s="45"/>
      <c r="J106" s="47"/>
    </row>
    <row r="107" ht="28.8">
      <c r="A107" s="36" t="s">
        <v>68</v>
      </c>
      <c r="B107" s="36">
        <v>33</v>
      </c>
      <c r="C107" s="37" t="s">
        <v>1055</v>
      </c>
      <c r="D107" s="36" t="s">
        <v>70</v>
      </c>
      <c r="E107" s="38" t="s">
        <v>1056</v>
      </c>
      <c r="F107" s="39" t="s">
        <v>99</v>
      </c>
      <c r="G107" s="40">
        <v>3</v>
      </c>
      <c r="H107" s="41">
        <v>0</v>
      </c>
      <c r="I107" s="42">
        <f>ROUND(G107*H107,P4)</f>
        <v>0</v>
      </c>
      <c r="J107" s="39" t="s">
        <v>73</v>
      </c>
      <c r="O107" s="43">
        <f>I107*0.21</f>
        <v>0</v>
      </c>
      <c r="P107">
        <v>3</v>
      </c>
    </row>
    <row r="108">
      <c r="A108" s="36" t="s">
        <v>74</v>
      </c>
      <c r="B108" s="44"/>
      <c r="C108" s="45"/>
      <c r="D108" s="45"/>
      <c r="E108" s="46" t="s">
        <v>70</v>
      </c>
      <c r="F108" s="45"/>
      <c r="G108" s="45"/>
      <c r="H108" s="45"/>
      <c r="I108" s="45"/>
      <c r="J108" s="47"/>
    </row>
    <row r="109" ht="86.4">
      <c r="A109" s="36" t="s">
        <v>77</v>
      </c>
      <c r="B109" s="44"/>
      <c r="C109" s="45"/>
      <c r="D109" s="45"/>
      <c r="E109" s="38" t="s">
        <v>1057</v>
      </c>
      <c r="F109" s="45"/>
      <c r="G109" s="45"/>
      <c r="H109" s="45"/>
      <c r="I109" s="45"/>
      <c r="J109" s="47"/>
    </row>
    <row r="110">
      <c r="A110" s="36" t="s">
        <v>68</v>
      </c>
      <c r="B110" s="36">
        <v>34</v>
      </c>
      <c r="C110" s="37" t="s">
        <v>1065</v>
      </c>
      <c r="D110" s="36" t="s">
        <v>70</v>
      </c>
      <c r="E110" s="38" t="s">
        <v>1066</v>
      </c>
      <c r="F110" s="39" t="s">
        <v>99</v>
      </c>
      <c r="G110" s="40">
        <v>1</v>
      </c>
      <c r="H110" s="41">
        <v>0</v>
      </c>
      <c r="I110" s="42">
        <f>ROUND(G110*H110,P4)</f>
        <v>0</v>
      </c>
      <c r="J110" s="39" t="s">
        <v>73</v>
      </c>
      <c r="O110" s="43">
        <f>I110*0.21</f>
        <v>0</v>
      </c>
      <c r="P110">
        <v>3</v>
      </c>
    </row>
    <row r="111">
      <c r="A111" s="36" t="s">
        <v>74</v>
      </c>
      <c r="B111" s="44"/>
      <c r="C111" s="45"/>
      <c r="D111" s="45"/>
      <c r="E111" s="46" t="s">
        <v>70</v>
      </c>
      <c r="F111" s="45"/>
      <c r="G111" s="45"/>
      <c r="H111" s="45"/>
      <c r="I111" s="45"/>
      <c r="J111" s="47"/>
    </row>
    <row r="112" ht="100.8">
      <c r="A112" s="36" t="s">
        <v>77</v>
      </c>
      <c r="B112" s="44"/>
      <c r="C112" s="45"/>
      <c r="D112" s="45"/>
      <c r="E112" s="38" t="s">
        <v>1067</v>
      </c>
      <c r="F112" s="45"/>
      <c r="G112" s="45"/>
      <c r="H112" s="45"/>
      <c r="I112" s="45"/>
      <c r="J112" s="47"/>
    </row>
    <row r="113" ht="28.8">
      <c r="A113" s="36" t="s">
        <v>68</v>
      </c>
      <c r="B113" s="36">
        <v>35</v>
      </c>
      <c r="C113" s="37" t="s">
        <v>287</v>
      </c>
      <c r="D113" s="36" t="s">
        <v>70</v>
      </c>
      <c r="E113" s="38" t="s">
        <v>288</v>
      </c>
      <c r="F113" s="39" t="s">
        <v>99</v>
      </c>
      <c r="G113" s="40">
        <v>1</v>
      </c>
      <c r="H113" s="41">
        <v>0</v>
      </c>
      <c r="I113" s="42">
        <f>ROUND(G113*H113,P4)</f>
        <v>0</v>
      </c>
      <c r="J113" s="39" t="s">
        <v>73</v>
      </c>
      <c r="O113" s="43">
        <f>I113*0.21</f>
        <v>0</v>
      </c>
      <c r="P113">
        <v>3</v>
      </c>
    </row>
    <row r="114">
      <c r="A114" s="36" t="s">
        <v>74</v>
      </c>
      <c r="B114" s="44"/>
      <c r="C114" s="45"/>
      <c r="D114" s="45"/>
      <c r="E114" s="46" t="s">
        <v>70</v>
      </c>
      <c r="F114" s="45"/>
      <c r="G114" s="45"/>
      <c r="H114" s="45"/>
      <c r="I114" s="45"/>
      <c r="J114" s="47"/>
    </row>
    <row r="115" ht="129.6">
      <c r="A115" s="36" t="s">
        <v>77</v>
      </c>
      <c r="B115" s="44"/>
      <c r="C115" s="45"/>
      <c r="D115" s="45"/>
      <c r="E115" s="38" t="s">
        <v>242</v>
      </c>
      <c r="F115" s="45"/>
      <c r="G115" s="45"/>
      <c r="H115" s="45"/>
      <c r="I115" s="45"/>
      <c r="J115" s="47"/>
    </row>
    <row r="116" ht="28.8">
      <c r="A116" s="36" t="s">
        <v>68</v>
      </c>
      <c r="B116" s="36">
        <v>36</v>
      </c>
      <c r="C116" s="37" t="s">
        <v>1068</v>
      </c>
      <c r="D116" s="36" t="s">
        <v>70</v>
      </c>
      <c r="E116" s="38" t="s">
        <v>1069</v>
      </c>
      <c r="F116" s="39" t="s">
        <v>99</v>
      </c>
      <c r="G116" s="40">
        <v>1</v>
      </c>
      <c r="H116" s="41">
        <v>0</v>
      </c>
      <c r="I116" s="42">
        <f>ROUND(G116*H116,P4)</f>
        <v>0</v>
      </c>
      <c r="J116" s="39" t="s">
        <v>73</v>
      </c>
      <c r="O116" s="43">
        <f>I116*0.21</f>
        <v>0</v>
      </c>
      <c r="P116">
        <v>3</v>
      </c>
    </row>
    <row r="117">
      <c r="A117" s="36" t="s">
        <v>74</v>
      </c>
      <c r="B117" s="44"/>
      <c r="C117" s="45"/>
      <c r="D117" s="45"/>
      <c r="E117" s="46" t="s">
        <v>70</v>
      </c>
      <c r="F117" s="45"/>
      <c r="G117" s="45"/>
      <c r="H117" s="45"/>
      <c r="I117" s="45"/>
      <c r="J117" s="47"/>
    </row>
    <row r="118" ht="100.8">
      <c r="A118" s="36" t="s">
        <v>77</v>
      </c>
      <c r="B118" s="44"/>
      <c r="C118" s="45"/>
      <c r="D118" s="45"/>
      <c r="E118" s="38" t="s">
        <v>1070</v>
      </c>
      <c r="F118" s="45"/>
      <c r="G118" s="45"/>
      <c r="H118" s="45"/>
      <c r="I118" s="45"/>
      <c r="J118" s="47"/>
    </row>
    <row r="119">
      <c r="A119" s="36" t="s">
        <v>68</v>
      </c>
      <c r="B119" s="36">
        <v>37</v>
      </c>
      <c r="C119" s="37" t="s">
        <v>1071</v>
      </c>
      <c r="D119" s="36" t="s">
        <v>70</v>
      </c>
      <c r="E119" s="38" t="s">
        <v>1072</v>
      </c>
      <c r="F119" s="39" t="s">
        <v>99</v>
      </c>
      <c r="G119" s="40">
        <v>1</v>
      </c>
      <c r="H119" s="41">
        <v>0</v>
      </c>
      <c r="I119" s="42">
        <f>ROUND(G119*H119,P4)</f>
        <v>0</v>
      </c>
      <c r="J119" s="39" t="s">
        <v>73</v>
      </c>
      <c r="O119" s="43">
        <f>I119*0.21</f>
        <v>0</v>
      </c>
      <c r="P119">
        <v>3</v>
      </c>
    </row>
    <row r="120">
      <c r="A120" s="36" t="s">
        <v>74</v>
      </c>
      <c r="B120" s="44"/>
      <c r="C120" s="45"/>
      <c r="D120" s="45"/>
      <c r="E120" s="46" t="s">
        <v>70</v>
      </c>
      <c r="F120" s="45"/>
      <c r="G120" s="45"/>
      <c r="H120" s="45"/>
      <c r="I120" s="45"/>
      <c r="J120" s="47"/>
    </row>
    <row r="121" ht="100.8">
      <c r="A121" s="36" t="s">
        <v>77</v>
      </c>
      <c r="B121" s="44"/>
      <c r="C121" s="45"/>
      <c r="D121" s="45"/>
      <c r="E121" s="38" t="s">
        <v>1073</v>
      </c>
      <c r="F121" s="45"/>
      <c r="G121" s="45"/>
      <c r="H121" s="45"/>
      <c r="I121" s="45"/>
      <c r="J121" s="47"/>
    </row>
    <row r="122">
      <c r="A122" s="36" t="s">
        <v>68</v>
      </c>
      <c r="B122" s="36">
        <v>38</v>
      </c>
      <c r="C122" s="37" t="s">
        <v>1074</v>
      </c>
      <c r="D122" s="36" t="s">
        <v>70</v>
      </c>
      <c r="E122" s="38" t="s">
        <v>1075</v>
      </c>
      <c r="F122" s="39" t="s">
        <v>99</v>
      </c>
      <c r="G122" s="40">
        <v>3</v>
      </c>
      <c r="H122" s="41">
        <v>0</v>
      </c>
      <c r="I122" s="42">
        <f>ROUND(G122*H122,P4)</f>
        <v>0</v>
      </c>
      <c r="J122" s="39" t="s">
        <v>73</v>
      </c>
      <c r="O122" s="43">
        <f>I122*0.21</f>
        <v>0</v>
      </c>
      <c r="P122">
        <v>3</v>
      </c>
    </row>
    <row r="123">
      <c r="A123" s="36" t="s">
        <v>74</v>
      </c>
      <c r="B123" s="44"/>
      <c r="C123" s="45"/>
      <c r="D123" s="45"/>
      <c r="E123" s="46" t="s">
        <v>70</v>
      </c>
      <c r="F123" s="45"/>
      <c r="G123" s="45"/>
      <c r="H123" s="45"/>
      <c r="I123" s="45"/>
      <c r="J123" s="47"/>
    </row>
    <row r="124" ht="100.8">
      <c r="A124" s="36" t="s">
        <v>77</v>
      </c>
      <c r="B124" s="44"/>
      <c r="C124" s="45"/>
      <c r="D124" s="45"/>
      <c r="E124" s="38" t="s">
        <v>1076</v>
      </c>
      <c r="F124" s="45"/>
      <c r="G124" s="45"/>
      <c r="H124" s="45"/>
      <c r="I124" s="45"/>
      <c r="J124" s="47"/>
    </row>
    <row r="125">
      <c r="A125" s="36" t="s">
        <v>68</v>
      </c>
      <c r="B125" s="36">
        <v>39</v>
      </c>
      <c r="C125" s="37" t="s">
        <v>1077</v>
      </c>
      <c r="D125" s="36" t="s">
        <v>70</v>
      </c>
      <c r="E125" s="38" t="s">
        <v>1078</v>
      </c>
      <c r="F125" s="39" t="s">
        <v>99</v>
      </c>
      <c r="G125" s="40">
        <v>2</v>
      </c>
      <c r="H125" s="41">
        <v>0</v>
      </c>
      <c r="I125" s="42">
        <f>ROUND(G125*H125,P4)</f>
        <v>0</v>
      </c>
      <c r="J125" s="39" t="s">
        <v>73</v>
      </c>
      <c r="O125" s="43">
        <f>I125*0.21</f>
        <v>0</v>
      </c>
      <c r="P125">
        <v>3</v>
      </c>
    </row>
    <row r="126">
      <c r="A126" s="36" t="s">
        <v>74</v>
      </c>
      <c r="B126" s="44"/>
      <c r="C126" s="45"/>
      <c r="D126" s="45"/>
      <c r="E126" s="46" t="s">
        <v>70</v>
      </c>
      <c r="F126" s="45"/>
      <c r="G126" s="45"/>
      <c r="H126" s="45"/>
      <c r="I126" s="45"/>
      <c r="J126" s="47"/>
    </row>
    <row r="127" ht="86.4">
      <c r="A127" s="36" t="s">
        <v>77</v>
      </c>
      <c r="B127" s="44"/>
      <c r="C127" s="45"/>
      <c r="D127" s="45"/>
      <c r="E127" s="38" t="s">
        <v>1079</v>
      </c>
      <c r="F127" s="45"/>
      <c r="G127" s="45"/>
      <c r="H127" s="45"/>
      <c r="I127" s="45"/>
      <c r="J127" s="47"/>
    </row>
    <row r="128" ht="28.8">
      <c r="A128" s="36" t="s">
        <v>68</v>
      </c>
      <c r="B128" s="36">
        <v>40</v>
      </c>
      <c r="C128" s="37" t="s">
        <v>1080</v>
      </c>
      <c r="D128" s="36" t="s">
        <v>70</v>
      </c>
      <c r="E128" s="38" t="s">
        <v>1081</v>
      </c>
      <c r="F128" s="39" t="s">
        <v>99</v>
      </c>
      <c r="G128" s="40">
        <v>1</v>
      </c>
      <c r="H128" s="41">
        <v>0</v>
      </c>
      <c r="I128" s="42">
        <f>ROUND(G128*H128,P4)</f>
        <v>0</v>
      </c>
      <c r="J128" s="39" t="s">
        <v>73</v>
      </c>
      <c r="O128" s="43">
        <f>I128*0.21</f>
        <v>0</v>
      </c>
      <c r="P128">
        <v>3</v>
      </c>
    </row>
    <row r="129">
      <c r="A129" s="36" t="s">
        <v>74</v>
      </c>
      <c r="B129" s="44"/>
      <c r="C129" s="45"/>
      <c r="D129" s="45"/>
      <c r="E129" s="46" t="s">
        <v>70</v>
      </c>
      <c r="F129" s="45"/>
      <c r="G129" s="45"/>
      <c r="H129" s="45"/>
      <c r="I129" s="45"/>
      <c r="J129" s="47"/>
    </row>
    <row r="130" ht="100.8">
      <c r="A130" s="36" t="s">
        <v>77</v>
      </c>
      <c r="B130" s="44"/>
      <c r="C130" s="45"/>
      <c r="D130" s="45"/>
      <c r="E130" s="38" t="s">
        <v>1076</v>
      </c>
      <c r="F130" s="45"/>
      <c r="G130" s="45"/>
      <c r="H130" s="45"/>
      <c r="I130" s="45"/>
      <c r="J130" s="47"/>
    </row>
    <row r="131">
      <c r="A131" s="36" t="s">
        <v>68</v>
      </c>
      <c r="B131" s="36">
        <v>41</v>
      </c>
      <c r="C131" s="37" t="s">
        <v>1082</v>
      </c>
      <c r="D131" s="36" t="s">
        <v>70</v>
      </c>
      <c r="E131" s="38" t="s">
        <v>1083</v>
      </c>
      <c r="F131" s="39" t="s">
        <v>107</v>
      </c>
      <c r="G131" s="40">
        <v>24</v>
      </c>
      <c r="H131" s="41">
        <v>0</v>
      </c>
      <c r="I131" s="42">
        <f>ROUND(G131*H131,P4)</f>
        <v>0</v>
      </c>
      <c r="J131" s="39" t="s">
        <v>73</v>
      </c>
      <c r="O131" s="43">
        <f>I131*0.21</f>
        <v>0</v>
      </c>
      <c r="P131">
        <v>3</v>
      </c>
    </row>
    <row r="132">
      <c r="A132" s="36" t="s">
        <v>74</v>
      </c>
      <c r="B132" s="44"/>
      <c r="C132" s="45"/>
      <c r="D132" s="45"/>
      <c r="E132" s="46" t="s">
        <v>70</v>
      </c>
      <c r="F132" s="45"/>
      <c r="G132" s="45"/>
      <c r="H132" s="45"/>
      <c r="I132" s="45"/>
      <c r="J132" s="47"/>
    </row>
    <row r="133" ht="100.8">
      <c r="A133" s="36" t="s">
        <v>77</v>
      </c>
      <c r="B133" s="44"/>
      <c r="C133" s="45"/>
      <c r="D133" s="45"/>
      <c r="E133" s="38" t="s">
        <v>1084</v>
      </c>
      <c r="F133" s="45"/>
      <c r="G133" s="45"/>
      <c r="H133" s="45"/>
      <c r="I133" s="45"/>
      <c r="J133" s="47"/>
    </row>
    <row r="134">
      <c r="A134" s="36" t="s">
        <v>68</v>
      </c>
      <c r="B134" s="36">
        <v>42</v>
      </c>
      <c r="C134" s="37" t="s">
        <v>1085</v>
      </c>
      <c r="D134" s="36" t="s">
        <v>70</v>
      </c>
      <c r="E134" s="38" t="s">
        <v>1086</v>
      </c>
      <c r="F134" s="39" t="s">
        <v>107</v>
      </c>
      <c r="G134" s="40">
        <v>8</v>
      </c>
      <c r="H134" s="41">
        <v>0</v>
      </c>
      <c r="I134" s="42">
        <f>ROUND(G134*H134,P4)</f>
        <v>0</v>
      </c>
      <c r="J134" s="39" t="s">
        <v>73</v>
      </c>
      <c r="O134" s="43">
        <f>I134*0.21</f>
        <v>0</v>
      </c>
      <c r="P134">
        <v>3</v>
      </c>
    </row>
    <row r="135">
      <c r="A135" s="36" t="s">
        <v>74</v>
      </c>
      <c r="B135" s="44"/>
      <c r="C135" s="45"/>
      <c r="D135" s="45"/>
      <c r="E135" s="46" t="s">
        <v>70</v>
      </c>
      <c r="F135" s="45"/>
      <c r="G135" s="45"/>
      <c r="H135" s="45"/>
      <c r="I135" s="45"/>
      <c r="J135" s="47"/>
    </row>
    <row r="136" ht="115.2">
      <c r="A136" s="36" t="s">
        <v>77</v>
      </c>
      <c r="B136" s="44"/>
      <c r="C136" s="45"/>
      <c r="D136" s="45"/>
      <c r="E136" s="38" t="s">
        <v>1087</v>
      </c>
      <c r="F136" s="45"/>
      <c r="G136" s="45"/>
      <c r="H136" s="45"/>
      <c r="I136" s="45"/>
      <c r="J136" s="47"/>
    </row>
    <row r="137">
      <c r="A137" s="36" t="s">
        <v>68</v>
      </c>
      <c r="B137" s="36">
        <v>43</v>
      </c>
      <c r="C137" s="37" t="s">
        <v>1088</v>
      </c>
      <c r="D137" s="36" t="s">
        <v>70</v>
      </c>
      <c r="E137" s="38" t="s">
        <v>1089</v>
      </c>
      <c r="F137" s="39" t="s">
        <v>107</v>
      </c>
      <c r="G137" s="40">
        <v>24</v>
      </c>
      <c r="H137" s="41">
        <v>0</v>
      </c>
      <c r="I137" s="42">
        <f>ROUND(G137*H137,P4)</f>
        <v>0</v>
      </c>
      <c r="J137" s="39" t="s">
        <v>73</v>
      </c>
      <c r="O137" s="43">
        <f>I137*0.21</f>
        <v>0</v>
      </c>
      <c r="P137">
        <v>3</v>
      </c>
    </row>
    <row r="138">
      <c r="A138" s="36" t="s">
        <v>74</v>
      </c>
      <c r="B138" s="44"/>
      <c r="C138" s="45"/>
      <c r="D138" s="45"/>
      <c r="E138" s="46" t="s">
        <v>70</v>
      </c>
      <c r="F138" s="45"/>
      <c r="G138" s="45"/>
      <c r="H138" s="45"/>
      <c r="I138" s="45"/>
      <c r="J138" s="47"/>
    </row>
    <row r="139" ht="100.8">
      <c r="A139" s="36" t="s">
        <v>77</v>
      </c>
      <c r="B139" s="44"/>
      <c r="C139" s="45"/>
      <c r="D139" s="45"/>
      <c r="E139" s="38" t="s">
        <v>1090</v>
      </c>
      <c r="F139" s="45"/>
      <c r="G139" s="45"/>
      <c r="H139" s="45"/>
      <c r="I139" s="45"/>
      <c r="J139" s="47"/>
    </row>
    <row r="140">
      <c r="A140" s="36" t="s">
        <v>68</v>
      </c>
      <c r="B140" s="36">
        <v>44</v>
      </c>
      <c r="C140" s="37" t="s">
        <v>1091</v>
      </c>
      <c r="D140" s="36" t="s">
        <v>70</v>
      </c>
      <c r="E140" s="38" t="s">
        <v>1092</v>
      </c>
      <c r="F140" s="39" t="s">
        <v>107</v>
      </c>
      <c r="G140" s="40">
        <v>8</v>
      </c>
      <c r="H140" s="41">
        <v>0</v>
      </c>
      <c r="I140" s="42">
        <f>ROUND(G140*H140,P4)</f>
        <v>0</v>
      </c>
      <c r="J140" s="39" t="s">
        <v>73</v>
      </c>
      <c r="O140" s="43">
        <f>I140*0.21</f>
        <v>0</v>
      </c>
      <c r="P140">
        <v>3</v>
      </c>
    </row>
    <row r="141">
      <c r="A141" s="36" t="s">
        <v>74</v>
      </c>
      <c r="B141" s="44"/>
      <c r="C141" s="45"/>
      <c r="D141" s="45"/>
      <c r="E141" s="46" t="s">
        <v>70</v>
      </c>
      <c r="F141" s="45"/>
      <c r="G141" s="45"/>
      <c r="H141" s="45"/>
      <c r="I141" s="45"/>
      <c r="J141" s="47"/>
    </row>
    <row r="142" ht="100.8">
      <c r="A142" s="36" t="s">
        <v>77</v>
      </c>
      <c r="B142" s="44"/>
      <c r="C142" s="45"/>
      <c r="D142" s="45"/>
      <c r="E142" s="38" t="s">
        <v>1093</v>
      </c>
      <c r="F142" s="45"/>
      <c r="G142" s="45"/>
      <c r="H142" s="45"/>
      <c r="I142" s="45"/>
      <c r="J142" s="47"/>
    </row>
    <row r="143">
      <c r="A143" s="36" t="s">
        <v>68</v>
      </c>
      <c r="B143" s="36">
        <v>45</v>
      </c>
      <c r="C143" s="37" t="s">
        <v>1094</v>
      </c>
      <c r="D143" s="36" t="s">
        <v>70</v>
      </c>
      <c r="E143" s="38" t="s">
        <v>1095</v>
      </c>
      <c r="F143" s="39" t="s">
        <v>99</v>
      </c>
      <c r="G143" s="40">
        <v>15</v>
      </c>
      <c r="H143" s="41">
        <v>0</v>
      </c>
      <c r="I143" s="42">
        <f>ROUND(G143*H143,P4)</f>
        <v>0</v>
      </c>
      <c r="J143" s="39" t="s">
        <v>73</v>
      </c>
      <c r="O143" s="43">
        <f>I143*0.21</f>
        <v>0</v>
      </c>
      <c r="P143">
        <v>3</v>
      </c>
    </row>
    <row r="144">
      <c r="A144" s="36" t="s">
        <v>74</v>
      </c>
      <c r="B144" s="44"/>
      <c r="C144" s="45"/>
      <c r="D144" s="45"/>
      <c r="E144" s="46" t="s">
        <v>70</v>
      </c>
      <c r="F144" s="45"/>
      <c r="G144" s="45"/>
      <c r="H144" s="45"/>
      <c r="I144" s="45"/>
      <c r="J144" s="47"/>
    </row>
    <row r="145" ht="115.2">
      <c r="A145" s="36" t="s">
        <v>77</v>
      </c>
      <c r="B145" s="44"/>
      <c r="C145" s="45"/>
      <c r="D145" s="45"/>
      <c r="E145" s="38" t="s">
        <v>1096</v>
      </c>
      <c r="F145" s="45"/>
      <c r="G145" s="45"/>
      <c r="H145" s="45"/>
      <c r="I145" s="45"/>
      <c r="J145" s="47"/>
    </row>
    <row r="146">
      <c r="A146" s="30" t="s">
        <v>65</v>
      </c>
      <c r="B146" s="31"/>
      <c r="C146" s="32" t="s">
        <v>52</v>
      </c>
      <c r="D146" s="33"/>
      <c r="E146" s="30" t="s">
        <v>222</v>
      </c>
      <c r="F146" s="33"/>
      <c r="G146" s="33"/>
      <c r="H146" s="33"/>
      <c r="I146" s="34">
        <f>SUMIFS(I147:I155,A147:A155,"P")</f>
        <v>0</v>
      </c>
      <c r="J146" s="35"/>
    </row>
    <row r="147" ht="28.8">
      <c r="A147" s="36" t="s">
        <v>68</v>
      </c>
      <c r="B147" s="36">
        <v>46</v>
      </c>
      <c r="C147" s="37" t="s">
        <v>1101</v>
      </c>
      <c r="D147" s="36"/>
      <c r="E147" s="38" t="s">
        <v>1102</v>
      </c>
      <c r="F147" s="39" t="s">
        <v>225</v>
      </c>
      <c r="G147" s="40">
        <v>10</v>
      </c>
      <c r="H147" s="41">
        <v>0</v>
      </c>
      <c r="I147" s="42">
        <f>ROUND(G147*H147,P4)</f>
        <v>0</v>
      </c>
      <c r="J147" s="39" t="s">
        <v>73</v>
      </c>
      <c r="O147" s="43">
        <f>I147*0.21</f>
        <v>0</v>
      </c>
      <c r="P147">
        <v>3</v>
      </c>
    </row>
    <row r="148">
      <c r="A148" s="36" t="s">
        <v>74</v>
      </c>
      <c r="B148" s="44"/>
      <c r="C148" s="45"/>
      <c r="D148" s="45"/>
      <c r="E148" s="38" t="s">
        <v>1103</v>
      </c>
      <c r="F148" s="45"/>
      <c r="G148" s="45"/>
      <c r="H148" s="45"/>
      <c r="I148" s="45"/>
      <c r="J148" s="47"/>
    </row>
    <row r="149" ht="187.2">
      <c r="A149" s="36" t="s">
        <v>77</v>
      </c>
      <c r="B149" s="44"/>
      <c r="C149" s="45"/>
      <c r="D149" s="45"/>
      <c r="E149" s="38" t="s">
        <v>1104</v>
      </c>
      <c r="F149" s="45"/>
      <c r="G149" s="45"/>
      <c r="H149" s="45"/>
      <c r="I149" s="45"/>
      <c r="J149" s="47"/>
    </row>
    <row r="150" ht="28.8">
      <c r="A150" s="36" t="s">
        <v>68</v>
      </c>
      <c r="B150" s="36">
        <v>47</v>
      </c>
      <c r="C150" s="37" t="s">
        <v>223</v>
      </c>
      <c r="D150" s="36"/>
      <c r="E150" s="38" t="s">
        <v>1106</v>
      </c>
      <c r="F150" s="39" t="s">
        <v>225</v>
      </c>
      <c r="G150" s="40">
        <v>0.10000000000000001</v>
      </c>
      <c r="H150" s="41">
        <v>0</v>
      </c>
      <c r="I150" s="42">
        <f>ROUND(G150*H150,P4)</f>
        <v>0</v>
      </c>
      <c r="J150" s="39" t="s">
        <v>73</v>
      </c>
      <c r="O150" s="43">
        <f>I150*0.21</f>
        <v>0</v>
      </c>
      <c r="P150">
        <v>3</v>
      </c>
    </row>
    <row r="151">
      <c r="A151" s="36" t="s">
        <v>74</v>
      </c>
      <c r="B151" s="44"/>
      <c r="C151" s="45"/>
      <c r="D151" s="45"/>
      <c r="E151" s="46"/>
      <c r="F151" s="45"/>
      <c r="G151" s="45"/>
      <c r="H151" s="45"/>
      <c r="I151" s="45"/>
      <c r="J151" s="47"/>
    </row>
    <row r="152" ht="187.2">
      <c r="A152" s="36" t="s">
        <v>77</v>
      </c>
      <c r="B152" s="44"/>
      <c r="C152" s="45"/>
      <c r="D152" s="45"/>
      <c r="E152" s="38" t="s">
        <v>1104</v>
      </c>
      <c r="F152" s="45"/>
      <c r="G152" s="45"/>
      <c r="H152" s="45"/>
      <c r="I152" s="45"/>
      <c r="J152" s="47"/>
    </row>
    <row r="153" ht="28.8">
      <c r="A153" s="36" t="s">
        <v>68</v>
      </c>
      <c r="B153" s="36">
        <v>48</v>
      </c>
      <c r="C153" s="37" t="s">
        <v>1109</v>
      </c>
      <c r="D153" s="36"/>
      <c r="E153" s="38" t="s">
        <v>1110</v>
      </c>
      <c r="F153" s="39" t="s">
        <v>225</v>
      </c>
      <c r="G153" s="40">
        <v>0.10000000000000001</v>
      </c>
      <c r="H153" s="41">
        <v>0</v>
      </c>
      <c r="I153" s="42">
        <f>ROUND(G153*H153,P4)</f>
        <v>0</v>
      </c>
      <c r="J153" s="39" t="s">
        <v>73</v>
      </c>
      <c r="O153" s="43">
        <f>I153*0.21</f>
        <v>0</v>
      </c>
      <c r="P153">
        <v>3</v>
      </c>
    </row>
    <row r="154">
      <c r="A154" s="36" t="s">
        <v>74</v>
      </c>
      <c r="B154" s="44"/>
      <c r="C154" s="45"/>
      <c r="D154" s="45"/>
      <c r="E154" s="38" t="s">
        <v>954</v>
      </c>
      <c r="F154" s="45"/>
      <c r="G154" s="45"/>
      <c r="H154" s="45"/>
      <c r="I154" s="45"/>
      <c r="J154" s="47"/>
    </row>
    <row r="155" ht="187.2">
      <c r="A155" s="36" t="s">
        <v>77</v>
      </c>
      <c r="B155" s="49"/>
      <c r="C155" s="50"/>
      <c r="D155" s="50"/>
      <c r="E155" s="38" t="s">
        <v>1104</v>
      </c>
      <c r="F155" s="50"/>
      <c r="G155" s="50"/>
      <c r="H155" s="50"/>
      <c r="I155" s="50"/>
      <c r="J155" s="51"/>
    </row>
  </sheetData>
  <sheetProtection sheet="1" objects="1" scenarios="1" spinCount="100000" saltValue="+X8+i9uUyr/2v+X7rGQcBTj4K4+iTGZi2vUKysaT2kS7Ksz7sq2EqsnC9HDBFZ03N0gV98WG2jSzKPCzsqSF9Q==" hashValue="jXC3QUMpxHW6tiBqFMXvjWYNw8+iofBZ9kvQSntatMuCVLgkbKd591oNGSVlyK+/2E0h/jnafoM0gSeH31/8Ig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43</v>
      </c>
      <c r="I3" s="24">
        <f>SUMIFS(I8:I35,A8:A35,"SD")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43</v>
      </c>
      <c r="D4" s="21"/>
      <c r="E4" s="22" t="s">
        <v>44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87</v>
      </c>
      <c r="D8" s="33"/>
      <c r="E8" s="30" t="s">
        <v>88</v>
      </c>
      <c r="F8" s="33"/>
      <c r="G8" s="33"/>
      <c r="H8" s="33"/>
      <c r="I8" s="34">
        <f>SUMIFS(I9:I35,A9:A35,"P")</f>
        <v>0</v>
      </c>
      <c r="J8" s="35"/>
    </row>
    <row r="9">
      <c r="A9" s="36" t="s">
        <v>68</v>
      </c>
      <c r="B9" s="36">
        <v>1</v>
      </c>
      <c r="C9" s="37" t="s">
        <v>1120</v>
      </c>
      <c r="D9" s="36" t="s">
        <v>70</v>
      </c>
      <c r="E9" s="38" t="s">
        <v>1121</v>
      </c>
      <c r="F9" s="39" t="s">
        <v>99</v>
      </c>
      <c r="G9" s="40">
        <v>1</v>
      </c>
      <c r="H9" s="41">
        <v>0</v>
      </c>
      <c r="I9" s="42">
        <f>ROUND(G9*H9,P4)</f>
        <v>0</v>
      </c>
      <c r="J9" s="39" t="s">
        <v>73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38" t="s">
        <v>1122</v>
      </c>
      <c r="F10" s="45"/>
      <c r="G10" s="45"/>
      <c r="H10" s="45"/>
      <c r="I10" s="45"/>
      <c r="J10" s="47"/>
    </row>
    <row r="11" ht="129.6">
      <c r="A11" s="36" t="s">
        <v>77</v>
      </c>
      <c r="B11" s="44"/>
      <c r="C11" s="45"/>
      <c r="D11" s="45"/>
      <c r="E11" s="38" t="s">
        <v>847</v>
      </c>
      <c r="F11" s="45"/>
      <c r="G11" s="45"/>
      <c r="H11" s="45"/>
      <c r="I11" s="45"/>
      <c r="J11" s="47"/>
    </row>
    <row r="12">
      <c r="A12" s="36" t="s">
        <v>68</v>
      </c>
      <c r="B12" s="36">
        <v>2</v>
      </c>
      <c r="C12" s="37" t="s">
        <v>1123</v>
      </c>
      <c r="D12" s="36" t="s">
        <v>70</v>
      </c>
      <c r="E12" s="38" t="s">
        <v>1124</v>
      </c>
      <c r="F12" s="39" t="s">
        <v>99</v>
      </c>
      <c r="G12" s="40">
        <v>2</v>
      </c>
      <c r="H12" s="41">
        <v>0</v>
      </c>
      <c r="I12" s="42">
        <f>ROUND(G12*H12,P4)</f>
        <v>0</v>
      </c>
      <c r="J12" s="39" t="s">
        <v>73</v>
      </c>
      <c r="O12" s="43">
        <f>I12*0.21</f>
        <v>0</v>
      </c>
      <c r="P12">
        <v>3</v>
      </c>
    </row>
    <row r="13">
      <c r="A13" s="36" t="s">
        <v>74</v>
      </c>
      <c r="B13" s="44"/>
      <c r="C13" s="45"/>
      <c r="D13" s="45"/>
      <c r="E13" s="38" t="s">
        <v>1122</v>
      </c>
      <c r="F13" s="45"/>
      <c r="G13" s="45"/>
      <c r="H13" s="45"/>
      <c r="I13" s="45"/>
      <c r="J13" s="47"/>
    </row>
    <row r="14" ht="129.6">
      <c r="A14" s="36" t="s">
        <v>77</v>
      </c>
      <c r="B14" s="44"/>
      <c r="C14" s="45"/>
      <c r="D14" s="45"/>
      <c r="E14" s="38" t="s">
        <v>847</v>
      </c>
      <c r="F14" s="45"/>
      <c r="G14" s="45"/>
      <c r="H14" s="45"/>
      <c r="I14" s="45"/>
      <c r="J14" s="47"/>
    </row>
    <row r="15" ht="28.8">
      <c r="A15" s="36" t="s">
        <v>68</v>
      </c>
      <c r="B15" s="36">
        <v>3</v>
      </c>
      <c r="C15" s="37" t="s">
        <v>1125</v>
      </c>
      <c r="D15" s="36" t="s">
        <v>70</v>
      </c>
      <c r="E15" s="38" t="s">
        <v>1126</v>
      </c>
      <c r="F15" s="39" t="s">
        <v>99</v>
      </c>
      <c r="G15" s="40">
        <v>2</v>
      </c>
      <c r="H15" s="41">
        <v>0</v>
      </c>
      <c r="I15" s="42">
        <f>ROUND(G15*H15,P4)</f>
        <v>0</v>
      </c>
      <c r="J15" s="39" t="s">
        <v>73</v>
      </c>
      <c r="O15" s="43">
        <f>I15*0.21</f>
        <v>0</v>
      </c>
      <c r="P15">
        <v>3</v>
      </c>
    </row>
    <row r="16">
      <c r="A16" s="36" t="s">
        <v>74</v>
      </c>
      <c r="B16" s="44"/>
      <c r="C16" s="45"/>
      <c r="D16" s="45"/>
      <c r="E16" s="38" t="s">
        <v>1127</v>
      </c>
      <c r="F16" s="45"/>
      <c r="G16" s="45"/>
      <c r="H16" s="45"/>
      <c r="I16" s="45"/>
      <c r="J16" s="47"/>
    </row>
    <row r="17" ht="100.8">
      <c r="A17" s="36" t="s">
        <v>77</v>
      </c>
      <c r="B17" s="44"/>
      <c r="C17" s="45"/>
      <c r="D17" s="45"/>
      <c r="E17" s="38" t="s">
        <v>1128</v>
      </c>
      <c r="F17" s="45"/>
      <c r="G17" s="45"/>
      <c r="H17" s="45"/>
      <c r="I17" s="45"/>
      <c r="J17" s="47"/>
    </row>
    <row r="18">
      <c r="A18" s="36" t="s">
        <v>68</v>
      </c>
      <c r="B18" s="36">
        <v>4</v>
      </c>
      <c r="C18" s="37" t="s">
        <v>895</v>
      </c>
      <c r="D18" s="36" t="s">
        <v>70</v>
      </c>
      <c r="E18" s="38" t="s">
        <v>896</v>
      </c>
      <c r="F18" s="39" t="s">
        <v>99</v>
      </c>
      <c r="G18" s="40">
        <v>1</v>
      </c>
      <c r="H18" s="41">
        <v>0</v>
      </c>
      <c r="I18" s="42">
        <f>ROUND(G18*H18,P4)</f>
        <v>0</v>
      </c>
      <c r="J18" s="39" t="s">
        <v>73</v>
      </c>
      <c r="O18" s="43">
        <f>I18*0.21</f>
        <v>0</v>
      </c>
      <c r="P18">
        <v>3</v>
      </c>
    </row>
    <row r="19">
      <c r="A19" s="36" t="s">
        <v>74</v>
      </c>
      <c r="B19" s="44"/>
      <c r="C19" s="45"/>
      <c r="D19" s="45"/>
      <c r="E19" s="38" t="s">
        <v>1129</v>
      </c>
      <c r="F19" s="45"/>
      <c r="G19" s="45"/>
      <c r="H19" s="45"/>
      <c r="I19" s="45"/>
      <c r="J19" s="47"/>
    </row>
    <row r="20" ht="115.2">
      <c r="A20" s="36" t="s">
        <v>77</v>
      </c>
      <c r="B20" s="44"/>
      <c r="C20" s="45"/>
      <c r="D20" s="45"/>
      <c r="E20" s="38" t="s">
        <v>897</v>
      </c>
      <c r="F20" s="45"/>
      <c r="G20" s="45"/>
      <c r="H20" s="45"/>
      <c r="I20" s="45"/>
      <c r="J20" s="47"/>
    </row>
    <row r="21">
      <c r="A21" s="36" t="s">
        <v>68</v>
      </c>
      <c r="B21" s="36">
        <v>5</v>
      </c>
      <c r="C21" s="37" t="s">
        <v>898</v>
      </c>
      <c r="D21" s="36" t="s">
        <v>70</v>
      </c>
      <c r="E21" s="38" t="s">
        <v>899</v>
      </c>
      <c r="F21" s="39" t="s">
        <v>99</v>
      </c>
      <c r="G21" s="40">
        <v>1</v>
      </c>
      <c r="H21" s="41">
        <v>0</v>
      </c>
      <c r="I21" s="42">
        <f>ROUND(G21*H21,P4)</f>
        <v>0</v>
      </c>
      <c r="J21" s="39" t="s">
        <v>73</v>
      </c>
      <c r="O21" s="43">
        <f>I21*0.21</f>
        <v>0</v>
      </c>
      <c r="P21">
        <v>3</v>
      </c>
    </row>
    <row r="22">
      <c r="A22" s="36" t="s">
        <v>74</v>
      </c>
      <c r="B22" s="44"/>
      <c r="C22" s="45"/>
      <c r="D22" s="45"/>
      <c r="E22" s="38" t="s">
        <v>1129</v>
      </c>
      <c r="F22" s="45"/>
      <c r="G22" s="45"/>
      <c r="H22" s="45"/>
      <c r="I22" s="45"/>
      <c r="J22" s="47"/>
    </row>
    <row r="23" ht="100.8">
      <c r="A23" s="36" t="s">
        <v>77</v>
      </c>
      <c r="B23" s="44"/>
      <c r="C23" s="45"/>
      <c r="D23" s="45"/>
      <c r="E23" s="38" t="s">
        <v>900</v>
      </c>
      <c r="F23" s="45"/>
      <c r="G23" s="45"/>
      <c r="H23" s="45"/>
      <c r="I23" s="45"/>
      <c r="J23" s="47"/>
    </row>
    <row r="24">
      <c r="A24" s="36" t="s">
        <v>68</v>
      </c>
      <c r="B24" s="36">
        <v>6</v>
      </c>
      <c r="C24" s="37" t="s">
        <v>901</v>
      </c>
      <c r="D24" s="36" t="s">
        <v>70</v>
      </c>
      <c r="E24" s="38" t="s">
        <v>902</v>
      </c>
      <c r="F24" s="39" t="s">
        <v>99</v>
      </c>
      <c r="G24" s="40">
        <v>1</v>
      </c>
      <c r="H24" s="41">
        <v>0</v>
      </c>
      <c r="I24" s="42">
        <f>ROUND(G24*H24,P4)</f>
        <v>0</v>
      </c>
      <c r="J24" s="39" t="s">
        <v>73</v>
      </c>
      <c r="O24" s="43">
        <f>I24*0.21</f>
        <v>0</v>
      </c>
      <c r="P24">
        <v>3</v>
      </c>
    </row>
    <row r="25">
      <c r="A25" s="36" t="s">
        <v>74</v>
      </c>
      <c r="B25" s="44"/>
      <c r="C25" s="45"/>
      <c r="D25" s="45"/>
      <c r="E25" s="38" t="s">
        <v>1129</v>
      </c>
      <c r="F25" s="45"/>
      <c r="G25" s="45"/>
      <c r="H25" s="45"/>
      <c r="I25" s="45"/>
      <c r="J25" s="47"/>
    </row>
    <row r="26" ht="115.2">
      <c r="A26" s="36" t="s">
        <v>77</v>
      </c>
      <c r="B26" s="44"/>
      <c r="C26" s="45"/>
      <c r="D26" s="45"/>
      <c r="E26" s="38" t="s">
        <v>903</v>
      </c>
      <c r="F26" s="45"/>
      <c r="G26" s="45"/>
      <c r="H26" s="45"/>
      <c r="I26" s="45"/>
      <c r="J26" s="47"/>
    </row>
    <row r="27">
      <c r="A27" s="36" t="s">
        <v>68</v>
      </c>
      <c r="B27" s="36">
        <v>7</v>
      </c>
      <c r="C27" s="37" t="s">
        <v>904</v>
      </c>
      <c r="D27" s="36" t="s">
        <v>70</v>
      </c>
      <c r="E27" s="38" t="s">
        <v>905</v>
      </c>
      <c r="F27" s="39" t="s">
        <v>99</v>
      </c>
      <c r="G27" s="40">
        <v>1</v>
      </c>
      <c r="H27" s="41">
        <v>0</v>
      </c>
      <c r="I27" s="42">
        <f>ROUND(G27*H27,P4)</f>
        <v>0</v>
      </c>
      <c r="J27" s="39" t="s">
        <v>73</v>
      </c>
      <c r="O27" s="43">
        <f>I27*0.21</f>
        <v>0</v>
      </c>
      <c r="P27">
        <v>3</v>
      </c>
    </row>
    <row r="28">
      <c r="A28" s="36" t="s">
        <v>74</v>
      </c>
      <c r="B28" s="44"/>
      <c r="C28" s="45"/>
      <c r="D28" s="45"/>
      <c r="E28" s="38" t="s">
        <v>1129</v>
      </c>
      <c r="F28" s="45"/>
      <c r="G28" s="45"/>
      <c r="H28" s="45"/>
      <c r="I28" s="45"/>
      <c r="J28" s="47"/>
    </row>
    <row r="29" ht="100.8">
      <c r="A29" s="36" t="s">
        <v>77</v>
      </c>
      <c r="B29" s="44"/>
      <c r="C29" s="45"/>
      <c r="D29" s="45"/>
      <c r="E29" s="38" t="s">
        <v>906</v>
      </c>
      <c r="F29" s="45"/>
      <c r="G29" s="45"/>
      <c r="H29" s="45"/>
      <c r="I29" s="45"/>
      <c r="J29" s="47"/>
    </row>
    <row r="30" ht="28.8">
      <c r="A30" s="36" t="s">
        <v>68</v>
      </c>
      <c r="B30" s="36">
        <v>8</v>
      </c>
      <c r="C30" s="37" t="s">
        <v>1130</v>
      </c>
      <c r="D30" s="36" t="s">
        <v>70</v>
      </c>
      <c r="E30" s="38" t="s">
        <v>1131</v>
      </c>
      <c r="F30" s="39" t="s">
        <v>99</v>
      </c>
      <c r="G30" s="40">
        <v>1</v>
      </c>
      <c r="H30" s="41">
        <v>0</v>
      </c>
      <c r="I30" s="42">
        <f>ROUND(G30*H30,P4)</f>
        <v>0</v>
      </c>
      <c r="J30" s="39" t="s">
        <v>73</v>
      </c>
      <c r="O30" s="43">
        <f>I30*0.21</f>
        <v>0</v>
      </c>
      <c r="P30">
        <v>3</v>
      </c>
    </row>
    <row r="31">
      <c r="A31" s="36" t="s">
        <v>74</v>
      </c>
      <c r="B31" s="44"/>
      <c r="C31" s="45"/>
      <c r="D31" s="45"/>
      <c r="E31" s="38" t="s">
        <v>1129</v>
      </c>
      <c r="F31" s="45"/>
      <c r="G31" s="45"/>
      <c r="H31" s="45"/>
      <c r="I31" s="45"/>
      <c r="J31" s="47"/>
    </row>
    <row r="32" ht="115.2">
      <c r="A32" s="36" t="s">
        <v>77</v>
      </c>
      <c r="B32" s="44"/>
      <c r="C32" s="45"/>
      <c r="D32" s="45"/>
      <c r="E32" s="38" t="s">
        <v>924</v>
      </c>
      <c r="F32" s="45"/>
      <c r="G32" s="45"/>
      <c r="H32" s="45"/>
      <c r="I32" s="45"/>
      <c r="J32" s="47"/>
    </row>
    <row r="33">
      <c r="A33" s="36" t="s">
        <v>68</v>
      </c>
      <c r="B33" s="36">
        <v>9</v>
      </c>
      <c r="C33" s="37" t="s">
        <v>1132</v>
      </c>
      <c r="D33" s="36" t="s">
        <v>70</v>
      </c>
      <c r="E33" s="38" t="s">
        <v>1133</v>
      </c>
      <c r="F33" s="39" t="s">
        <v>99</v>
      </c>
      <c r="G33" s="40">
        <v>1</v>
      </c>
      <c r="H33" s="41">
        <v>0</v>
      </c>
      <c r="I33" s="42">
        <f>ROUND(G33*H33,P4)</f>
        <v>0</v>
      </c>
      <c r="J33" s="39" t="s">
        <v>73</v>
      </c>
      <c r="O33" s="43">
        <f>I33*0.21</f>
        <v>0</v>
      </c>
      <c r="P33">
        <v>3</v>
      </c>
    </row>
    <row r="34">
      <c r="A34" s="36" t="s">
        <v>74</v>
      </c>
      <c r="B34" s="44"/>
      <c r="C34" s="45"/>
      <c r="D34" s="45"/>
      <c r="E34" s="38" t="s">
        <v>1129</v>
      </c>
      <c r="F34" s="45"/>
      <c r="G34" s="45"/>
      <c r="H34" s="45"/>
      <c r="I34" s="45"/>
      <c r="J34" s="47"/>
    </row>
    <row r="35" ht="100.8">
      <c r="A35" s="36" t="s">
        <v>77</v>
      </c>
      <c r="B35" s="49"/>
      <c r="C35" s="50"/>
      <c r="D35" s="50"/>
      <c r="E35" s="38" t="s">
        <v>1134</v>
      </c>
      <c r="F35" s="50"/>
      <c r="G35" s="50"/>
      <c r="H35" s="50"/>
      <c r="I35" s="50"/>
      <c r="J35" s="51"/>
    </row>
  </sheetData>
  <sheetProtection sheet="1" objects="1" scenarios="1" spinCount="100000" saltValue="0GV+EJPfIl8cMCf1S9+iDJ3inA6IhFp7+M8xaPWNHJQj1TxsMQnAu88mgTUoeJumM9fR4vV2shcWfVYyM0531Q==" hashValue="6nCK+9bHVQuc+QaJP+eO7wXvf4PVhM+oLF2jOlr12fB+9M5LCeBkuoiyXmDbuZFNfxEsD9JTF0Oync34Cm7Z8w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1"/>
      <c r="C1" s="12"/>
      <c r="D1" s="12"/>
      <c r="E1" s="13" t="s">
        <v>1</v>
      </c>
      <c r="F1" s="12"/>
      <c r="G1" s="12"/>
      <c r="H1" s="12"/>
      <c r="I1" s="12"/>
      <c r="J1" s="14"/>
      <c r="P1">
        <v>3</v>
      </c>
    </row>
    <row r="2" ht="21">
      <c r="A2" s="1"/>
      <c r="B2" s="15"/>
      <c r="C2" s="16"/>
      <c r="D2" s="16"/>
      <c r="E2" s="17" t="s">
        <v>47</v>
      </c>
      <c r="F2" s="16"/>
      <c r="G2" s="16"/>
      <c r="H2" s="16"/>
      <c r="I2" s="16"/>
      <c r="J2" s="18"/>
    </row>
    <row r="3" ht="27.6">
      <c r="A3" s="3" t="s">
        <v>48</v>
      </c>
      <c r="B3" s="19" t="s">
        <v>49</v>
      </c>
      <c r="C3" s="20" t="s">
        <v>50</v>
      </c>
      <c r="D3" s="21"/>
      <c r="E3" s="22" t="s">
        <v>51</v>
      </c>
      <c r="F3" s="16"/>
      <c r="G3" s="16"/>
      <c r="H3" s="23" t="s">
        <v>45</v>
      </c>
      <c r="I3" s="24">
        <f>SUMIFS(I8:I45,A8:A45,"SD")</f>
        <v>0</v>
      </c>
      <c r="J3" s="18"/>
      <c r="O3">
        <v>0</v>
      </c>
      <c r="P3">
        <v>2</v>
      </c>
    </row>
    <row r="4">
      <c r="A4" s="3" t="s">
        <v>52</v>
      </c>
      <c r="B4" s="19" t="s">
        <v>53</v>
      </c>
      <c r="C4" s="20" t="s">
        <v>45</v>
      </c>
      <c r="D4" s="21"/>
      <c r="E4" s="22" t="s">
        <v>46</v>
      </c>
      <c r="F4" s="16"/>
      <c r="G4" s="16"/>
      <c r="H4" s="16"/>
      <c r="I4" s="16"/>
      <c r="J4" s="18"/>
      <c r="O4">
        <v>0.12</v>
      </c>
      <c r="P4">
        <v>2</v>
      </c>
    </row>
    <row r="5">
      <c r="A5" s="25" t="s">
        <v>54</v>
      </c>
      <c r="B5" s="26" t="s">
        <v>55</v>
      </c>
      <c r="C5" s="7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61</v>
      </c>
      <c r="I5" s="7"/>
      <c r="J5" s="27" t="s">
        <v>62</v>
      </c>
      <c r="O5">
        <v>0.20999999999999999</v>
      </c>
    </row>
    <row r="6">
      <c r="A6" s="25"/>
      <c r="B6" s="26"/>
      <c r="C6" s="7"/>
      <c r="D6" s="7"/>
      <c r="E6" s="7"/>
      <c r="F6" s="7"/>
      <c r="G6" s="7"/>
      <c r="H6" s="7" t="s">
        <v>63</v>
      </c>
      <c r="I6" s="7" t="s">
        <v>64</v>
      </c>
      <c r="J6" s="27"/>
    </row>
    <row r="7">
      <c r="A7" s="28">
        <v>0</v>
      </c>
      <c r="B7" s="26">
        <v>1</v>
      </c>
      <c r="C7" s="29">
        <v>2</v>
      </c>
      <c r="D7" s="7">
        <v>3</v>
      </c>
      <c r="E7" s="29">
        <v>4</v>
      </c>
      <c r="F7" s="7">
        <v>5</v>
      </c>
      <c r="G7" s="7">
        <v>6</v>
      </c>
      <c r="H7" s="7">
        <v>7</v>
      </c>
      <c r="I7" s="29">
        <v>8</v>
      </c>
      <c r="J7" s="27">
        <v>9</v>
      </c>
    </row>
    <row r="8">
      <c r="A8" s="30" t="s">
        <v>65</v>
      </c>
      <c r="B8" s="31"/>
      <c r="C8" s="32" t="s">
        <v>66</v>
      </c>
      <c r="D8" s="33"/>
      <c r="E8" s="30" t="s">
        <v>1135</v>
      </c>
      <c r="F8" s="33"/>
      <c r="G8" s="33"/>
      <c r="H8" s="33"/>
      <c r="I8" s="34">
        <f>SUMIFS(I9:I20,A9:A20,"P")</f>
        <v>0</v>
      </c>
      <c r="J8" s="35"/>
    </row>
    <row r="9">
      <c r="A9" s="36" t="s">
        <v>68</v>
      </c>
      <c r="B9" s="36">
        <v>1</v>
      </c>
      <c r="C9" s="37" t="s">
        <v>1136</v>
      </c>
      <c r="D9" s="36" t="s">
        <v>70</v>
      </c>
      <c r="E9" s="38" t="s">
        <v>1137</v>
      </c>
      <c r="F9" s="39" t="s">
        <v>175</v>
      </c>
      <c r="G9" s="40">
        <v>1</v>
      </c>
      <c r="H9" s="41">
        <v>0</v>
      </c>
      <c r="I9" s="42">
        <f>ROUND(G9*H9,P4)</f>
        <v>0</v>
      </c>
      <c r="J9" s="39" t="s">
        <v>1138</v>
      </c>
      <c r="O9" s="43">
        <f>I9*0.21</f>
        <v>0</v>
      </c>
      <c r="P9">
        <v>3</v>
      </c>
    </row>
    <row r="10">
      <c r="A10" s="36" t="s">
        <v>74</v>
      </c>
      <c r="B10" s="44"/>
      <c r="C10" s="45"/>
      <c r="D10" s="45"/>
      <c r="E10" s="38" t="s">
        <v>1139</v>
      </c>
      <c r="F10" s="45"/>
      <c r="G10" s="45"/>
      <c r="H10" s="45"/>
      <c r="I10" s="45"/>
      <c r="J10" s="47"/>
    </row>
    <row r="11" ht="28.8">
      <c r="A11" s="36" t="s">
        <v>75</v>
      </c>
      <c r="B11" s="44"/>
      <c r="C11" s="45"/>
      <c r="D11" s="45"/>
      <c r="E11" s="48" t="s">
        <v>1140</v>
      </c>
      <c r="F11" s="45"/>
      <c r="G11" s="45"/>
      <c r="H11" s="45"/>
      <c r="I11" s="45"/>
      <c r="J11" s="47"/>
    </row>
    <row r="12" ht="172.8">
      <c r="A12" s="36" t="s">
        <v>77</v>
      </c>
      <c r="B12" s="44"/>
      <c r="C12" s="45"/>
      <c r="D12" s="45"/>
      <c r="E12" s="38" t="s">
        <v>1141</v>
      </c>
      <c r="F12" s="45"/>
      <c r="G12" s="45"/>
      <c r="H12" s="45"/>
      <c r="I12" s="45"/>
      <c r="J12" s="47"/>
    </row>
    <row r="13">
      <c r="A13" s="36" t="s">
        <v>68</v>
      </c>
      <c r="B13" s="36">
        <v>2</v>
      </c>
      <c r="C13" s="37" t="s">
        <v>1142</v>
      </c>
      <c r="D13" s="36" t="s">
        <v>70</v>
      </c>
      <c r="E13" s="38" t="s">
        <v>1143</v>
      </c>
      <c r="F13" s="39" t="s">
        <v>175</v>
      </c>
      <c r="G13" s="40">
        <v>1</v>
      </c>
      <c r="H13" s="41">
        <v>0</v>
      </c>
      <c r="I13" s="42">
        <f>ROUND(G13*H13,P4)</f>
        <v>0</v>
      </c>
      <c r="J13" s="39" t="s">
        <v>1138</v>
      </c>
      <c r="O13" s="43">
        <f>I13*0.21</f>
        <v>0</v>
      </c>
      <c r="P13">
        <v>3</v>
      </c>
    </row>
    <row r="14">
      <c r="A14" s="36" t="s">
        <v>74</v>
      </c>
      <c r="B14" s="44"/>
      <c r="C14" s="45"/>
      <c r="D14" s="45"/>
      <c r="E14" s="38" t="s">
        <v>1139</v>
      </c>
      <c r="F14" s="45"/>
      <c r="G14" s="45"/>
      <c r="H14" s="45"/>
      <c r="I14" s="45"/>
      <c r="J14" s="47"/>
    </row>
    <row r="15" ht="28.8">
      <c r="A15" s="36" t="s">
        <v>75</v>
      </c>
      <c r="B15" s="44"/>
      <c r="C15" s="45"/>
      <c r="D15" s="45"/>
      <c r="E15" s="48" t="s">
        <v>1140</v>
      </c>
      <c r="F15" s="45"/>
      <c r="G15" s="45"/>
      <c r="H15" s="45"/>
      <c r="I15" s="45"/>
      <c r="J15" s="47"/>
    </row>
    <row r="16" ht="129.6">
      <c r="A16" s="36" t="s">
        <v>77</v>
      </c>
      <c r="B16" s="44"/>
      <c r="C16" s="45"/>
      <c r="D16" s="45"/>
      <c r="E16" s="38" t="s">
        <v>1144</v>
      </c>
      <c r="F16" s="45"/>
      <c r="G16" s="45"/>
      <c r="H16" s="45"/>
      <c r="I16" s="45"/>
      <c r="J16" s="47"/>
    </row>
    <row r="17">
      <c r="A17" s="36" t="s">
        <v>68</v>
      </c>
      <c r="B17" s="36">
        <v>3</v>
      </c>
      <c r="C17" s="37" t="s">
        <v>1145</v>
      </c>
      <c r="D17" s="36" t="s">
        <v>70</v>
      </c>
      <c r="E17" s="38" t="s">
        <v>1146</v>
      </c>
      <c r="F17" s="39" t="s">
        <v>175</v>
      </c>
      <c r="G17" s="40">
        <v>1</v>
      </c>
      <c r="H17" s="41">
        <v>0</v>
      </c>
      <c r="I17" s="42">
        <f>ROUND(G17*H17,P4)</f>
        <v>0</v>
      </c>
      <c r="J17" s="39" t="s">
        <v>1138</v>
      </c>
      <c r="O17" s="43">
        <f>I17*0.21</f>
        <v>0</v>
      </c>
      <c r="P17">
        <v>3</v>
      </c>
    </row>
    <row r="18">
      <c r="A18" s="36" t="s">
        <v>74</v>
      </c>
      <c r="B18" s="44"/>
      <c r="C18" s="45"/>
      <c r="D18" s="45"/>
      <c r="E18" s="38" t="s">
        <v>1139</v>
      </c>
      <c r="F18" s="45"/>
      <c r="G18" s="45"/>
      <c r="H18" s="45"/>
      <c r="I18" s="45"/>
      <c r="J18" s="47"/>
    </row>
    <row r="19" ht="28.8">
      <c r="A19" s="36" t="s">
        <v>75</v>
      </c>
      <c r="B19" s="44"/>
      <c r="C19" s="45"/>
      <c r="D19" s="45"/>
      <c r="E19" s="48" t="s">
        <v>1140</v>
      </c>
      <c r="F19" s="45"/>
      <c r="G19" s="45"/>
      <c r="H19" s="45"/>
      <c r="I19" s="45"/>
      <c r="J19" s="47"/>
    </row>
    <row r="20" ht="129.6">
      <c r="A20" s="36" t="s">
        <v>77</v>
      </c>
      <c r="B20" s="44"/>
      <c r="C20" s="45"/>
      <c r="D20" s="45"/>
      <c r="E20" s="38" t="s">
        <v>1147</v>
      </c>
      <c r="F20" s="45"/>
      <c r="G20" s="45"/>
      <c r="H20" s="45"/>
      <c r="I20" s="45"/>
      <c r="J20" s="47"/>
    </row>
    <row r="21">
      <c r="A21" s="30" t="s">
        <v>65</v>
      </c>
      <c r="B21" s="31"/>
      <c r="C21" s="32" t="s">
        <v>660</v>
      </c>
      <c r="D21" s="33"/>
      <c r="E21" s="30" t="s">
        <v>1148</v>
      </c>
      <c r="F21" s="33"/>
      <c r="G21" s="33"/>
      <c r="H21" s="33"/>
      <c r="I21" s="34">
        <f>SUMIFS(I22:I45,A22:A45,"P")</f>
        <v>0</v>
      </c>
      <c r="J21" s="35"/>
    </row>
    <row r="22">
      <c r="A22" s="36" t="s">
        <v>68</v>
      </c>
      <c r="B22" s="36">
        <v>4</v>
      </c>
      <c r="C22" s="37" t="s">
        <v>1149</v>
      </c>
      <c r="D22" s="36" t="s">
        <v>70</v>
      </c>
      <c r="E22" s="38" t="s">
        <v>1150</v>
      </c>
      <c r="F22" s="39" t="s">
        <v>175</v>
      </c>
      <c r="G22" s="40">
        <v>1</v>
      </c>
      <c r="H22" s="41">
        <v>0</v>
      </c>
      <c r="I22" s="42">
        <f>ROUND(G22*H22,P4)</f>
        <v>0</v>
      </c>
      <c r="J22" s="39" t="s">
        <v>1138</v>
      </c>
      <c r="O22" s="43">
        <f>I22*0.21</f>
        <v>0</v>
      </c>
      <c r="P22">
        <v>3</v>
      </c>
    </row>
    <row r="23">
      <c r="A23" s="36" t="s">
        <v>74</v>
      </c>
      <c r="B23" s="44"/>
      <c r="C23" s="45"/>
      <c r="D23" s="45"/>
      <c r="E23" s="38" t="s">
        <v>1151</v>
      </c>
      <c r="F23" s="45"/>
      <c r="G23" s="45"/>
      <c r="H23" s="45"/>
      <c r="I23" s="45"/>
      <c r="J23" s="47"/>
    </row>
    <row r="24" ht="28.8">
      <c r="A24" s="36" t="s">
        <v>75</v>
      </c>
      <c r="B24" s="44"/>
      <c r="C24" s="45"/>
      <c r="D24" s="45"/>
      <c r="E24" s="48" t="s">
        <v>1140</v>
      </c>
      <c r="F24" s="45"/>
      <c r="G24" s="45"/>
      <c r="H24" s="45"/>
      <c r="I24" s="45"/>
      <c r="J24" s="47"/>
    </row>
    <row r="25" ht="72">
      <c r="A25" s="36" t="s">
        <v>77</v>
      </c>
      <c r="B25" s="44"/>
      <c r="C25" s="45"/>
      <c r="D25" s="45"/>
      <c r="E25" s="38" t="s">
        <v>1152</v>
      </c>
      <c r="F25" s="45"/>
      <c r="G25" s="45"/>
      <c r="H25" s="45"/>
      <c r="I25" s="45"/>
      <c r="J25" s="47"/>
    </row>
    <row r="26">
      <c r="A26" s="36" t="s">
        <v>68</v>
      </c>
      <c r="B26" s="36">
        <v>5</v>
      </c>
      <c r="C26" s="37" t="s">
        <v>1153</v>
      </c>
      <c r="D26" s="36" t="s">
        <v>70</v>
      </c>
      <c r="E26" s="38" t="s">
        <v>1154</v>
      </c>
      <c r="F26" s="39" t="s">
        <v>175</v>
      </c>
      <c r="G26" s="40">
        <v>1</v>
      </c>
      <c r="H26" s="41">
        <v>0</v>
      </c>
      <c r="I26" s="42">
        <f>ROUND(G26*H26,P4)</f>
        <v>0</v>
      </c>
      <c r="J26" s="39" t="s">
        <v>1138</v>
      </c>
      <c r="O26" s="43">
        <f>I26*0.21</f>
        <v>0</v>
      </c>
      <c r="P26">
        <v>3</v>
      </c>
    </row>
    <row r="27">
      <c r="A27" s="36" t="s">
        <v>74</v>
      </c>
      <c r="B27" s="44"/>
      <c r="C27" s="45"/>
      <c r="D27" s="45"/>
      <c r="E27" s="38" t="s">
        <v>1155</v>
      </c>
      <c r="F27" s="45"/>
      <c r="G27" s="45"/>
      <c r="H27" s="45"/>
      <c r="I27" s="45"/>
      <c r="J27" s="47"/>
    </row>
    <row r="28" ht="28.8">
      <c r="A28" s="36" t="s">
        <v>75</v>
      </c>
      <c r="B28" s="44"/>
      <c r="C28" s="45"/>
      <c r="D28" s="45"/>
      <c r="E28" s="48" t="s">
        <v>1140</v>
      </c>
      <c r="F28" s="45"/>
      <c r="G28" s="45"/>
      <c r="H28" s="45"/>
      <c r="I28" s="45"/>
      <c r="J28" s="47"/>
    </row>
    <row r="29" ht="86.4">
      <c r="A29" s="36" t="s">
        <v>77</v>
      </c>
      <c r="B29" s="44"/>
      <c r="C29" s="45"/>
      <c r="D29" s="45"/>
      <c r="E29" s="38" t="s">
        <v>1156</v>
      </c>
      <c r="F29" s="45"/>
      <c r="G29" s="45"/>
      <c r="H29" s="45"/>
      <c r="I29" s="45"/>
      <c r="J29" s="47"/>
    </row>
    <row r="30">
      <c r="A30" s="36" t="s">
        <v>68</v>
      </c>
      <c r="B30" s="36">
        <v>6</v>
      </c>
      <c r="C30" s="37" t="s">
        <v>1157</v>
      </c>
      <c r="D30" s="36" t="s">
        <v>70</v>
      </c>
      <c r="E30" s="38" t="s">
        <v>1158</v>
      </c>
      <c r="F30" s="39" t="s">
        <v>175</v>
      </c>
      <c r="G30" s="40">
        <v>1</v>
      </c>
      <c r="H30" s="41">
        <v>0</v>
      </c>
      <c r="I30" s="42">
        <f>ROUND(G30*H30,P4)</f>
        <v>0</v>
      </c>
      <c r="J30" s="39" t="s">
        <v>1138</v>
      </c>
      <c r="O30" s="43">
        <f>I30*0.21</f>
        <v>0</v>
      </c>
      <c r="P30">
        <v>3</v>
      </c>
    </row>
    <row r="31" ht="28.8">
      <c r="A31" s="36" t="s">
        <v>74</v>
      </c>
      <c r="B31" s="44"/>
      <c r="C31" s="45"/>
      <c r="D31" s="45"/>
      <c r="E31" s="38" t="s">
        <v>1159</v>
      </c>
      <c r="F31" s="45"/>
      <c r="G31" s="45"/>
      <c r="H31" s="45"/>
      <c r="I31" s="45"/>
      <c r="J31" s="47"/>
    </row>
    <row r="32" ht="28.8">
      <c r="A32" s="36" t="s">
        <v>75</v>
      </c>
      <c r="B32" s="44"/>
      <c r="C32" s="45"/>
      <c r="D32" s="45"/>
      <c r="E32" s="48" t="s">
        <v>1140</v>
      </c>
      <c r="F32" s="45"/>
      <c r="G32" s="45"/>
      <c r="H32" s="45"/>
      <c r="I32" s="45"/>
      <c r="J32" s="47"/>
    </row>
    <row r="33" ht="100.8">
      <c r="A33" s="36" t="s">
        <v>77</v>
      </c>
      <c r="B33" s="44"/>
      <c r="C33" s="45"/>
      <c r="D33" s="45"/>
      <c r="E33" s="38" t="s">
        <v>1160</v>
      </c>
      <c r="F33" s="45"/>
      <c r="G33" s="45"/>
      <c r="H33" s="45"/>
      <c r="I33" s="45"/>
      <c r="J33" s="47"/>
    </row>
    <row r="34">
      <c r="A34" s="36" t="s">
        <v>68</v>
      </c>
      <c r="B34" s="36">
        <v>7</v>
      </c>
      <c r="C34" s="37" t="s">
        <v>1161</v>
      </c>
      <c r="D34" s="36" t="s">
        <v>70</v>
      </c>
      <c r="E34" s="38" t="s">
        <v>1162</v>
      </c>
      <c r="F34" s="39" t="s">
        <v>99</v>
      </c>
      <c r="G34" s="40">
        <v>1</v>
      </c>
      <c r="H34" s="41">
        <v>0</v>
      </c>
      <c r="I34" s="42">
        <f>ROUND(G34*H34,P4)</f>
        <v>0</v>
      </c>
      <c r="J34" s="39" t="s">
        <v>1138</v>
      </c>
      <c r="O34" s="43">
        <f>I34*0.21</f>
        <v>0</v>
      </c>
      <c r="P34">
        <v>3</v>
      </c>
    </row>
    <row r="35">
      <c r="A35" s="36" t="s">
        <v>74</v>
      </c>
      <c r="B35" s="44"/>
      <c r="C35" s="45"/>
      <c r="D35" s="45"/>
      <c r="E35" s="38" t="s">
        <v>1163</v>
      </c>
      <c r="F35" s="45"/>
      <c r="G35" s="45"/>
      <c r="H35" s="45"/>
      <c r="I35" s="45"/>
      <c r="J35" s="47"/>
    </row>
    <row r="36" ht="28.8">
      <c r="A36" s="36" t="s">
        <v>75</v>
      </c>
      <c r="B36" s="44"/>
      <c r="C36" s="45"/>
      <c r="D36" s="45"/>
      <c r="E36" s="48" t="s">
        <v>1164</v>
      </c>
      <c r="F36" s="45"/>
      <c r="G36" s="45"/>
      <c r="H36" s="45"/>
      <c r="I36" s="45"/>
      <c r="J36" s="47"/>
    </row>
    <row r="37" ht="158.4">
      <c r="A37" s="36" t="s">
        <v>77</v>
      </c>
      <c r="B37" s="44"/>
      <c r="C37" s="45"/>
      <c r="D37" s="45"/>
      <c r="E37" s="38" t="s">
        <v>1165</v>
      </c>
      <c r="F37" s="45"/>
      <c r="G37" s="45"/>
      <c r="H37" s="45"/>
      <c r="I37" s="45"/>
      <c r="J37" s="47"/>
    </row>
    <row r="38">
      <c r="A38" s="36" t="s">
        <v>68</v>
      </c>
      <c r="B38" s="36">
        <v>8</v>
      </c>
      <c r="C38" s="37" t="s">
        <v>1166</v>
      </c>
      <c r="D38" s="36" t="s">
        <v>70</v>
      </c>
      <c r="E38" s="38" t="s">
        <v>1167</v>
      </c>
      <c r="F38" s="39" t="s">
        <v>175</v>
      </c>
      <c r="G38" s="40">
        <v>1</v>
      </c>
      <c r="H38" s="41">
        <v>0</v>
      </c>
      <c r="I38" s="42">
        <f>ROUND(G38*H38,P4)</f>
        <v>0</v>
      </c>
      <c r="J38" s="39" t="s">
        <v>1138</v>
      </c>
      <c r="O38" s="43">
        <f>I38*0.21</f>
        <v>0</v>
      </c>
      <c r="P38">
        <v>3</v>
      </c>
    </row>
    <row r="39">
      <c r="A39" s="36" t="s">
        <v>74</v>
      </c>
      <c r="B39" s="44"/>
      <c r="C39" s="45"/>
      <c r="D39" s="45"/>
      <c r="E39" s="38" t="s">
        <v>1168</v>
      </c>
      <c r="F39" s="45"/>
      <c r="G39" s="45"/>
      <c r="H39" s="45"/>
      <c r="I39" s="45"/>
      <c r="J39" s="47"/>
    </row>
    <row r="40" ht="28.8">
      <c r="A40" s="36" t="s">
        <v>75</v>
      </c>
      <c r="B40" s="44"/>
      <c r="C40" s="45"/>
      <c r="D40" s="45"/>
      <c r="E40" s="48" t="s">
        <v>1140</v>
      </c>
      <c r="F40" s="45"/>
      <c r="G40" s="45"/>
      <c r="H40" s="45"/>
      <c r="I40" s="45"/>
      <c r="J40" s="47"/>
    </row>
    <row r="41" ht="28.8">
      <c r="A41" s="36" t="s">
        <v>77</v>
      </c>
      <c r="B41" s="44"/>
      <c r="C41" s="45"/>
      <c r="D41" s="45"/>
      <c r="E41" s="38" t="s">
        <v>1169</v>
      </c>
      <c r="F41" s="45"/>
      <c r="G41" s="45"/>
      <c r="H41" s="45"/>
      <c r="I41" s="45"/>
      <c r="J41" s="47"/>
    </row>
    <row r="42">
      <c r="A42" s="36" t="s">
        <v>68</v>
      </c>
      <c r="B42" s="36">
        <v>9</v>
      </c>
      <c r="C42" s="37" t="s">
        <v>1170</v>
      </c>
      <c r="D42" s="36" t="s">
        <v>70</v>
      </c>
      <c r="E42" s="38" t="s">
        <v>1171</v>
      </c>
      <c r="F42" s="39" t="s">
        <v>99</v>
      </c>
      <c r="G42" s="40">
        <v>1</v>
      </c>
      <c r="H42" s="41">
        <v>0</v>
      </c>
      <c r="I42" s="42">
        <f>ROUND(G42*H42,P4)</f>
        <v>0</v>
      </c>
      <c r="J42" s="39" t="s">
        <v>1138</v>
      </c>
      <c r="O42" s="43">
        <f>I42*0.21</f>
        <v>0</v>
      </c>
      <c r="P42">
        <v>3</v>
      </c>
    </row>
    <row r="43">
      <c r="A43" s="36" t="s">
        <v>74</v>
      </c>
      <c r="B43" s="44"/>
      <c r="C43" s="45"/>
      <c r="D43" s="45"/>
      <c r="E43" s="46"/>
      <c r="F43" s="45"/>
      <c r="G43" s="45"/>
      <c r="H43" s="45"/>
      <c r="I43" s="45"/>
      <c r="J43" s="47"/>
    </row>
    <row r="44" ht="28.8">
      <c r="A44" s="36" t="s">
        <v>75</v>
      </c>
      <c r="B44" s="44"/>
      <c r="C44" s="45"/>
      <c r="D44" s="45"/>
      <c r="E44" s="48" t="s">
        <v>1172</v>
      </c>
      <c r="F44" s="45"/>
      <c r="G44" s="45"/>
      <c r="H44" s="45"/>
      <c r="I44" s="45"/>
      <c r="J44" s="47"/>
    </row>
    <row r="45" ht="28.8">
      <c r="A45" s="36" t="s">
        <v>77</v>
      </c>
      <c r="B45" s="49"/>
      <c r="C45" s="50"/>
      <c r="D45" s="50"/>
      <c r="E45" s="38" t="s">
        <v>1173</v>
      </c>
      <c r="F45" s="50"/>
      <c r="G45" s="50"/>
      <c r="H45" s="50"/>
      <c r="I45" s="50"/>
      <c r="J45" s="51"/>
    </row>
  </sheetData>
  <sheetProtection sheet="1" objects="1" scenarios="1" spinCount="100000" saltValue="6k/MU8MjzUqeIb8lA/mLIOSS7vvpG+AiG9x8ZTqdUoqhnaWpdAWLyyzIjzSVnIbZNbjPXmxF252hi0vmeRaklQ==" hashValue="45vPEkWQwmzmVzq3B9RL23Tmhv1Ec6fSnWFn4GCRjlIfS5sR5s5Ink06fRF8p3BWAEZLjHi6dEkZKrGeZCN/bQ==" algorithmName="SHA-512" password="C0DF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Views>
    <sheetView showGridLines="0" workbookViewId="0"/>
  </sheetViews>
  <sheetFormatPr defaultRowHeight="14.4"/>
  <cols>
    <col min="1" max="1" width="8.886719" style="53" hidden="1"/>
    <col min="2" max="2" width="9.441406" style="53" customWidth="1"/>
    <col min="3" max="3" width="94.44141" style="53" customWidth="1"/>
    <col min="4" max="4" width="22" style="53" customWidth="1"/>
    <col min="5" max="16384" width="8.886719" style="53"/>
  </cols>
  <sheetData>
    <row r="1">
      <c r="A1" s="54" t="s">
        <v>0</v>
      </c>
      <c r="B1" s="55"/>
      <c r="C1" s="55" t="s">
        <v>1</v>
      </c>
      <c r="D1" s="55"/>
    </row>
    <row r="2">
      <c r="A2" s="54"/>
      <c r="B2" s="55"/>
      <c r="C2" s="4" t="s">
        <v>1174</v>
      </c>
      <c r="D2" s="55"/>
    </row>
    <row r="3">
      <c r="A3" s="55"/>
      <c r="B3" s="55"/>
      <c r="C3" s="55"/>
      <c r="D3" s="55"/>
    </row>
    <row r="4" ht="21">
      <c r="A4" s="55"/>
      <c r="B4" s="55"/>
      <c r="C4" s="4" t="s">
        <v>3</v>
      </c>
      <c r="D4" s="55"/>
    </row>
    <row r="5">
      <c r="A5" s="55"/>
      <c r="B5" s="55"/>
      <c r="C5" s="55"/>
      <c r="D5" s="55"/>
    </row>
    <row r="6">
      <c r="B6" s="56" t="s">
        <v>1175</v>
      </c>
      <c r="C6" s="56" t="s">
        <v>7</v>
      </c>
      <c r="D6" s="56" t="s">
        <v>1176</v>
      </c>
    </row>
    <row r="7" ht="25.51181" customHeight="1">
      <c r="A7" s="53" t="s">
        <v>1177</v>
      </c>
      <c r="B7" s="57" t="s">
        <v>25</v>
      </c>
      <c r="C7" s="58" t="s">
        <v>26</v>
      </c>
      <c r="D7" s="59"/>
    </row>
    <row r="8">
      <c r="A8" s="53" t="s">
        <v>1178</v>
      </c>
      <c r="B8" s="60" t="s">
        <v>577</v>
      </c>
      <c r="C8" s="61" t="s">
        <v>1179</v>
      </c>
      <c r="D8" s="62">
        <v>32.399999999999999</v>
      </c>
    </row>
    <row r="9">
      <c r="A9" s="63" t="s">
        <v>75</v>
      </c>
      <c r="B9" s="64"/>
      <c r="C9" s="65" t="s">
        <v>1180</v>
      </c>
      <c r="D9" s="66">
        <v>32.399999999999999</v>
      </c>
    </row>
    <row r="10" ht="25.51181" customHeight="1">
      <c r="A10" s="53" t="s">
        <v>1177</v>
      </c>
      <c r="B10" s="57" t="s">
        <v>27</v>
      </c>
      <c r="C10" s="67" t="s">
        <v>28</v>
      </c>
      <c r="D10" s="68"/>
    </row>
    <row r="11">
      <c r="A11" s="53" t="s">
        <v>1178</v>
      </c>
      <c r="B11" s="60" t="s">
        <v>577</v>
      </c>
      <c r="C11" s="61" t="s">
        <v>1179</v>
      </c>
      <c r="D11" s="62">
        <v>37.200000000000003</v>
      </c>
    </row>
    <row r="12">
      <c r="A12" s="63" t="s">
        <v>75</v>
      </c>
      <c r="B12" s="64"/>
      <c r="C12" s="65" t="s">
        <v>1181</v>
      </c>
      <c r="D12" s="66">
        <v>37.200000000000003</v>
      </c>
    </row>
    <row r="13" ht="25.51181" customHeight="1">
      <c r="A13" s="53" t="s">
        <v>1177</v>
      </c>
      <c r="B13" s="57" t="s">
        <v>29</v>
      </c>
      <c r="C13" s="67" t="s">
        <v>30</v>
      </c>
      <c r="D13" s="68"/>
    </row>
    <row r="14">
      <c r="A14" s="53" t="s">
        <v>1178</v>
      </c>
      <c r="B14" s="60" t="s">
        <v>626</v>
      </c>
      <c r="C14" s="61" t="s">
        <v>1182</v>
      </c>
      <c r="D14" s="62">
        <v>259.70999999999998</v>
      </c>
    </row>
    <row r="15">
      <c r="A15" s="63" t="s">
        <v>75</v>
      </c>
      <c r="B15" s="64"/>
      <c r="C15" s="65" t="s">
        <v>1183</v>
      </c>
      <c r="D15" s="66">
        <v>136.71000000000001</v>
      </c>
    </row>
    <row r="16">
      <c r="A16" s="63" t="s">
        <v>75</v>
      </c>
      <c r="B16" s="64"/>
      <c r="C16" s="65" t="s">
        <v>1184</v>
      </c>
      <c r="D16" s="66">
        <v>123</v>
      </c>
    </row>
    <row r="17">
      <c r="A17" s="63" t="s">
        <v>75</v>
      </c>
      <c r="B17" s="64"/>
      <c r="C17" s="69" t="s">
        <v>1185</v>
      </c>
      <c r="D17" s="70">
        <v>259.70999999999998</v>
      </c>
    </row>
    <row r="18">
      <c r="A18" s="53" t="s">
        <v>1178</v>
      </c>
      <c r="B18" s="60" t="s">
        <v>69</v>
      </c>
      <c r="C18" s="61" t="s">
        <v>1186</v>
      </c>
      <c r="D18" s="62">
        <v>2.0459999999999998</v>
      </c>
    </row>
    <row r="19">
      <c r="A19" s="63" t="s">
        <v>75</v>
      </c>
      <c r="B19" s="64"/>
      <c r="C19" s="69" t="s">
        <v>1187</v>
      </c>
      <c r="D19" s="70">
        <v>2.0459999999999998</v>
      </c>
    </row>
    <row r="20">
      <c r="A20" s="53" t="s">
        <v>1178</v>
      </c>
      <c r="B20" s="60" t="s">
        <v>714</v>
      </c>
      <c r="C20" s="61" t="s">
        <v>1188</v>
      </c>
      <c r="D20" s="62">
        <v>2.52</v>
      </c>
    </row>
    <row r="21">
      <c r="A21" s="63" t="s">
        <v>75</v>
      </c>
      <c r="B21" s="64"/>
      <c r="C21" s="65" t="s">
        <v>1189</v>
      </c>
      <c r="D21" s="66">
        <v>2.52</v>
      </c>
    </row>
    <row r="22" ht="25.51181" customHeight="1">
      <c r="A22" s="53" t="s">
        <v>1177</v>
      </c>
      <c r="B22" s="57" t="s">
        <v>31</v>
      </c>
      <c r="C22" s="67" t="s">
        <v>32</v>
      </c>
      <c r="D22" s="68"/>
    </row>
    <row r="23">
      <c r="A23" s="53" t="s">
        <v>1178</v>
      </c>
      <c r="B23" s="60" t="s">
        <v>626</v>
      </c>
      <c r="C23" s="61" t="s">
        <v>1182</v>
      </c>
      <c r="D23" s="62">
        <v>64.575000000000003</v>
      </c>
    </row>
    <row r="24">
      <c r="A24" s="63" t="s">
        <v>75</v>
      </c>
      <c r="B24" s="64"/>
      <c r="C24" s="65" t="s">
        <v>1190</v>
      </c>
      <c r="D24" s="66">
        <v>64.575000000000003</v>
      </c>
    </row>
    <row r="25">
      <c r="A25" s="63" t="s">
        <v>75</v>
      </c>
      <c r="B25" s="64"/>
      <c r="C25" s="69" t="s">
        <v>1185</v>
      </c>
      <c r="D25" s="70">
        <v>64.575000000000003</v>
      </c>
    </row>
    <row r="26">
      <c r="A26" s="53" t="s">
        <v>1178</v>
      </c>
      <c r="B26" s="60" t="s">
        <v>69</v>
      </c>
      <c r="C26" s="61" t="s">
        <v>1186</v>
      </c>
      <c r="D26" s="62">
        <v>2.8050000000000002</v>
      </c>
    </row>
    <row r="27">
      <c r="A27" s="63" t="s">
        <v>75</v>
      </c>
      <c r="B27" s="64"/>
      <c r="C27" s="69" t="s">
        <v>1191</v>
      </c>
      <c r="D27" s="70">
        <v>2.8050000000000002</v>
      </c>
    </row>
    <row r="28">
      <c r="A28" s="53" t="s">
        <v>1178</v>
      </c>
      <c r="B28" s="60" t="s">
        <v>714</v>
      </c>
      <c r="C28" s="61" t="s">
        <v>1188</v>
      </c>
      <c r="D28" s="62">
        <v>2.52</v>
      </c>
    </row>
    <row r="29">
      <c r="A29" s="63" t="s">
        <v>75</v>
      </c>
      <c r="B29" s="71"/>
      <c r="C29" s="72" t="s">
        <v>1189</v>
      </c>
      <c r="D29" s="73">
        <v>2.52</v>
      </c>
    </row>
  </sheetData>
  <mergeCells count="2">
    <mergeCell ref="C2:C3"/>
    <mergeCell ref="C4:D4"/>
  </mergeCells>
  <hyperlinks>
    <hyperlink ref="B7" location="'SO 111-11-01'!C4" display="SO 111-11-01"/>
    <hyperlink ref="B8" location="'SO 111-11-01'!C52" display="965010"/>
    <hyperlink ref="B10" location="'SO 111-12-01'!C4" display="SO 111-12-01"/>
    <hyperlink ref="B11" location="'SO 111-12-01'!C72" display="965010"/>
    <hyperlink ref="B13" location="'SO 121-11-01'!C4" display="SO 121-11-01"/>
    <hyperlink ref="B14" location="'SO 121-11-01'!C26" display="12373"/>
    <hyperlink ref="B18" location="'SO 121-11-01'!C30" display="13273"/>
    <hyperlink ref="B20" location="'SO 121-11-01'!C111" display="96615"/>
    <hyperlink ref="B22" location="'SO 121-12-01'!C4" display="SO 121-12-01"/>
    <hyperlink ref="B23" location="'SO 121-12-01'!C22" display="12373"/>
    <hyperlink ref="B26" location="'SO 121-12-01'!C26" display="13273"/>
    <hyperlink ref="B28" location="'SO 121-12-01'!C94" display="96615"/>
  </hyperlinks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culkaj</dc:creator>
  <cp:lastModifiedBy>culkaj</cp:lastModifiedBy>
  <dcterms:created xsi:type="dcterms:W3CDTF">2026-01-23T09:25:45Z</dcterms:created>
  <dcterms:modified xsi:type="dcterms:W3CDTF">2026-01-23T09:25:47Z</dcterms:modified>
</cp:coreProperties>
</file>